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dot\Documents\1 Rušar\_Kunovice Lávka přes Olšavu\"/>
    </mc:Choice>
  </mc:AlternateContent>
  <bookViews>
    <workbookView xWindow="0" yWindow="0" windowWidth="0" windowHeight="0"/>
  </bookViews>
  <sheets>
    <sheet name="Rekapitulace" sheetId="12" r:id="rId1"/>
    <sheet name="SO 101" sheetId="2" r:id="rId2"/>
    <sheet name="SO 201.1" sheetId="3" r:id="rId3"/>
    <sheet name="SO 201.2" sheetId="4" r:id="rId4"/>
    <sheet name="SO 201.3" sheetId="5" r:id="rId5"/>
    <sheet name="SO 201.4" sheetId="6" r:id="rId6"/>
    <sheet name="SO 201.5" sheetId="7" r:id="rId7"/>
    <sheet name="SO 201.6" sheetId="8" r:id="rId8"/>
    <sheet name="SO 201.7" sheetId="9" r:id="rId9"/>
    <sheet name="SO 402" sheetId="10" r:id="rId10"/>
    <sheet name="VON" sheetId="11" r:id="rId11"/>
  </sheets>
  <calcPr/>
</workbook>
</file>

<file path=xl/calcChain.xml><?xml version="1.0" encoding="utf-8"?>
<calcChain xmlns="http://schemas.openxmlformats.org/spreadsheetml/2006/main">
  <c i="12" l="1" r="E19"/>
  <c r="D19"/>
  <c r="C19"/>
  <c r="E18"/>
  <c r="D18"/>
  <c r="C18"/>
  <c r="E17"/>
  <c r="D17"/>
  <c r="C17"/>
  <c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11" r="I3"/>
  <c r="I8"/>
  <c r="O25"/>
  <c r="I25"/>
  <c r="O21"/>
  <c r="I21"/>
  <c r="O17"/>
  <c r="I17"/>
  <c r="O13"/>
  <c r="I13"/>
  <c r="O9"/>
  <c r="I9"/>
  <c i="10" r="I3"/>
  <c r="I138"/>
  <c r="O151"/>
  <c r="I151"/>
  <c r="O147"/>
  <c r="I147"/>
  <c r="O143"/>
  <c r="I143"/>
  <c r="O139"/>
  <c r="I139"/>
  <c r="I89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8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7"/>
  <c r="I47"/>
  <c r="O43"/>
  <c r="I43"/>
  <c r="O37"/>
  <c r="I37"/>
  <c r="O33"/>
  <c r="I33"/>
  <c r="O29"/>
  <c r="I29"/>
  <c r="O25"/>
  <c r="I25"/>
  <c r="O21"/>
  <c r="I21"/>
  <c r="O17"/>
  <c r="I17"/>
  <c r="O13"/>
  <c r="I13"/>
  <c r="O9"/>
  <c r="I9"/>
  <c i="9" r="I3"/>
  <c r="I8"/>
  <c r="O9"/>
  <c r="I9"/>
  <c i="8" r="I3"/>
  <c r="I13"/>
  <c r="O14"/>
  <c r="I14"/>
  <c r="I8"/>
  <c r="O9"/>
  <c r="I9"/>
  <c i="7" r="I3"/>
  <c r="I8"/>
  <c r="O9"/>
  <c r="I9"/>
  <c i="6" r="I3"/>
  <c r="I38"/>
  <c r="O47"/>
  <c r="I47"/>
  <c r="O43"/>
  <c r="I43"/>
  <c r="O39"/>
  <c r="I39"/>
  <c r="I28"/>
  <c r="O33"/>
  <c r="I33"/>
  <c r="O29"/>
  <c r="I29"/>
  <c r="I13"/>
  <c r="O23"/>
  <c r="I23"/>
  <c r="O18"/>
  <c r="I18"/>
  <c r="O14"/>
  <c r="I14"/>
  <c r="I8"/>
  <c r="O9"/>
  <c r="I9"/>
  <c i="5" r="I3"/>
  <c r="I13"/>
  <c r="O22"/>
  <c r="I22"/>
  <c r="O18"/>
  <c r="I18"/>
  <c r="O14"/>
  <c r="I14"/>
  <c r="I8"/>
  <c r="O9"/>
  <c r="I9"/>
  <c i="4" r="I3"/>
  <c r="I178"/>
  <c r="O183"/>
  <c r="I183"/>
  <c r="O179"/>
  <c r="I179"/>
  <c r="I143"/>
  <c r="O174"/>
  <c r="I174"/>
  <c r="O168"/>
  <c r="I168"/>
  <c r="O160"/>
  <c r="I160"/>
  <c r="O152"/>
  <c r="I152"/>
  <c r="O144"/>
  <c r="I144"/>
  <c r="I112"/>
  <c r="O139"/>
  <c r="I139"/>
  <c r="O135"/>
  <c r="I135"/>
  <c r="O131"/>
  <c r="I131"/>
  <c r="O127"/>
  <c r="I127"/>
  <c r="O121"/>
  <c r="I121"/>
  <c r="O117"/>
  <c r="I117"/>
  <c r="O113"/>
  <c r="I113"/>
  <c r="I91"/>
  <c r="O108"/>
  <c r="I108"/>
  <c r="O104"/>
  <c r="I104"/>
  <c r="O100"/>
  <c r="I100"/>
  <c r="O96"/>
  <c r="I96"/>
  <c r="O92"/>
  <c r="I92"/>
  <c r="I86"/>
  <c r="O87"/>
  <c r="I87"/>
  <c r="I8"/>
  <c r="O82"/>
  <c r="I82"/>
  <c r="O76"/>
  <c r="I76"/>
  <c r="O72"/>
  <c r="I72"/>
  <c r="O68"/>
  <c r="I68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3" r="I3"/>
  <c r="I565"/>
  <c r="O586"/>
  <c r="I586"/>
  <c r="O582"/>
  <c r="I582"/>
  <c r="O578"/>
  <c r="I578"/>
  <c r="O574"/>
  <c r="I574"/>
  <c r="O570"/>
  <c r="I570"/>
  <c r="O566"/>
  <c r="I566"/>
  <c r="I556"/>
  <c r="O561"/>
  <c r="I561"/>
  <c r="O557"/>
  <c r="I557"/>
  <c r="I520"/>
  <c r="O552"/>
  <c r="I552"/>
  <c r="O546"/>
  <c r="I546"/>
  <c r="O542"/>
  <c r="I542"/>
  <c r="O535"/>
  <c r="I535"/>
  <c r="O528"/>
  <c r="I528"/>
  <c r="O521"/>
  <c r="I521"/>
  <c r="I370"/>
  <c r="O516"/>
  <c r="I516"/>
  <c r="O503"/>
  <c r="I503"/>
  <c r="O499"/>
  <c r="I499"/>
  <c r="O495"/>
  <c r="I495"/>
  <c r="O491"/>
  <c r="I491"/>
  <c r="O486"/>
  <c r="I486"/>
  <c r="O482"/>
  <c r="I482"/>
  <c r="O478"/>
  <c r="I478"/>
  <c r="O474"/>
  <c r="I474"/>
  <c r="O470"/>
  <c r="I470"/>
  <c r="O466"/>
  <c r="I466"/>
  <c r="O462"/>
  <c r="I462"/>
  <c r="O458"/>
  <c r="I458"/>
  <c r="O454"/>
  <c r="I454"/>
  <c r="O450"/>
  <c r="I450"/>
  <c r="O444"/>
  <c r="I444"/>
  <c r="O438"/>
  <c r="I438"/>
  <c r="O434"/>
  <c r="I434"/>
  <c r="O430"/>
  <c r="I430"/>
  <c r="O426"/>
  <c r="I426"/>
  <c r="O422"/>
  <c r="I422"/>
  <c r="O418"/>
  <c r="I418"/>
  <c r="O414"/>
  <c r="I414"/>
  <c r="O410"/>
  <c r="I410"/>
  <c r="O406"/>
  <c r="I406"/>
  <c r="O402"/>
  <c r="I402"/>
  <c r="O395"/>
  <c r="I395"/>
  <c r="O391"/>
  <c r="I391"/>
  <c r="O387"/>
  <c r="I387"/>
  <c r="O383"/>
  <c r="I383"/>
  <c r="O379"/>
  <c r="I379"/>
  <c r="O375"/>
  <c r="I375"/>
  <c r="O371"/>
  <c r="I371"/>
  <c r="I351"/>
  <c r="O364"/>
  <c r="I364"/>
  <c r="O360"/>
  <c r="I360"/>
  <c r="O356"/>
  <c r="I356"/>
  <c r="O352"/>
  <c r="I352"/>
  <c r="I342"/>
  <c r="O343"/>
  <c r="I343"/>
  <c r="I323"/>
  <c r="O338"/>
  <c r="I338"/>
  <c r="O334"/>
  <c r="I334"/>
  <c r="O330"/>
  <c r="I330"/>
  <c r="O324"/>
  <c r="I324"/>
  <c r="I238"/>
  <c r="O319"/>
  <c r="I319"/>
  <c r="O315"/>
  <c r="I315"/>
  <c r="O311"/>
  <c r="I311"/>
  <c r="O304"/>
  <c r="I304"/>
  <c r="O298"/>
  <c r="I298"/>
  <c r="O294"/>
  <c r="I294"/>
  <c r="O290"/>
  <c r="I290"/>
  <c r="O286"/>
  <c r="I286"/>
  <c r="O283"/>
  <c r="I283"/>
  <c r="O277"/>
  <c r="I277"/>
  <c r="O273"/>
  <c r="I273"/>
  <c r="O269"/>
  <c r="I269"/>
  <c r="O265"/>
  <c r="I265"/>
  <c r="O261"/>
  <c r="I261"/>
  <c r="O255"/>
  <c r="I255"/>
  <c r="O251"/>
  <c r="I251"/>
  <c r="O247"/>
  <c r="I247"/>
  <c r="O243"/>
  <c r="I243"/>
  <c r="O239"/>
  <c r="I239"/>
  <c r="I177"/>
  <c r="O234"/>
  <c r="I234"/>
  <c r="O230"/>
  <c r="I230"/>
  <c r="O226"/>
  <c r="I226"/>
  <c r="O222"/>
  <c r="I222"/>
  <c r="O218"/>
  <c r="I218"/>
  <c r="O214"/>
  <c r="I214"/>
  <c r="O210"/>
  <c r="I210"/>
  <c r="O206"/>
  <c r="I206"/>
  <c r="O200"/>
  <c r="I200"/>
  <c r="O196"/>
  <c r="I196"/>
  <c r="O192"/>
  <c r="I192"/>
  <c r="O186"/>
  <c r="I186"/>
  <c r="O182"/>
  <c r="I182"/>
  <c r="O178"/>
  <c r="I178"/>
  <c r="I127"/>
  <c r="O173"/>
  <c r="I173"/>
  <c r="O169"/>
  <c r="I169"/>
  <c r="O165"/>
  <c r="I165"/>
  <c r="O161"/>
  <c r="I161"/>
  <c r="O156"/>
  <c r="I156"/>
  <c r="O152"/>
  <c r="I152"/>
  <c r="O148"/>
  <c r="I148"/>
  <c r="O144"/>
  <c r="I144"/>
  <c r="O140"/>
  <c r="I140"/>
  <c r="O136"/>
  <c r="I136"/>
  <c r="O132"/>
  <c r="I132"/>
  <c r="O128"/>
  <c r="I128"/>
  <c r="I8"/>
  <c r="O123"/>
  <c r="I123"/>
  <c r="O119"/>
  <c r="I119"/>
  <c r="O115"/>
  <c r="I115"/>
  <c r="O111"/>
  <c r="I111"/>
  <c r="O107"/>
  <c r="I107"/>
  <c r="O103"/>
  <c r="I103"/>
  <c r="O85"/>
  <c r="I85"/>
  <c r="O81"/>
  <c r="I81"/>
  <c r="O75"/>
  <c r="I75"/>
  <c r="O71"/>
  <c r="I71"/>
  <c r="O67"/>
  <c r="I67"/>
  <c r="O61"/>
  <c r="I61"/>
  <c r="O57"/>
  <c r="I57"/>
  <c r="O53"/>
  <c r="I53"/>
  <c r="O37"/>
  <c r="I37"/>
  <c r="O25"/>
  <c r="I25"/>
  <c r="O21"/>
  <c r="I21"/>
  <c r="O17"/>
  <c r="I17"/>
  <c r="O13"/>
  <c r="I13"/>
  <c r="O9"/>
  <c r="I9"/>
  <c i="2" r="I3"/>
  <c r="I76"/>
  <c r="O77"/>
  <c r="I77"/>
  <c r="I8"/>
  <c r="O72"/>
  <c r="I72"/>
  <c r="O68"/>
  <c r="I68"/>
  <c r="O63"/>
  <c r="I63"/>
  <c r="O55"/>
  <c r="I55"/>
  <c r="O50"/>
  <c r="I50"/>
  <c r="O43"/>
  <c r="I43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<sst xmlns="http://schemas.openxmlformats.org/spreadsheetml/2006/main">
  <si>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</si>
  <si>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</si>
  <si>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Rekapitulace ceny</t>
  </si>
  <si>
    <t>Stavba: 23_P001 - Lávka pro cyklisty přes Olšavu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</si>
  <si>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</si>
  <si>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</si>
  <si>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</si>
  <si>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</si>
  <si>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</si>
  <si>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</si>
  <si>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</si>
  <si>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101</t>
  </si>
  <si>
    <t>Dopravní inženýrské opatření</t>
  </si>
  <si>
    <t>SO 201.1</t>
  </si>
  <si>
    <t>Lávka 201.1</t>
  </si>
  <si>
    <t>SO 201.2</t>
  </si>
  <si>
    <t>Lávka - napojení na Agropenzion Sádky</t>
  </si>
  <si>
    <t>SO 201.3</t>
  </si>
  <si>
    <t>Lávka - zpevněné komunikace před a za lávkou</t>
  </si>
  <si>
    <t>SO 201.4</t>
  </si>
  <si>
    <t>Lávka - úpravy koryta vodního toku</t>
  </si>
  <si>
    <t>SO 201.5</t>
  </si>
  <si>
    <t>Lávka - zajištění a chráničky pro vedení CETIN</t>
  </si>
  <si>
    <t>SO 201.6</t>
  </si>
  <si>
    <t>Vývaziště lodí - kotvící část</t>
  </si>
  <si>
    <t>SO 201.7</t>
  </si>
  <si>
    <t>Lávka - napojení na Agropenzion Sádky - oplocení</t>
  </si>
  <si>
    <t>SO 402</t>
  </si>
  <si>
    <t>Napojení veřejného osvětlení</t>
  </si>
  <si>
    <t>VON</t>
  </si>
  <si>
    <t>Vedlejší a ostatní náklady</t>
  </si>
  <si>
    <t>Soupis prací objektu</t>
  </si>
  <si>
    <t>S</t>
  </si>
  <si>
    <t>Stavba:</t>
  </si>
  <si>
    <t>23_P001</t>
  </si>
  <si>
    <t>Lávka pro cyklisty přes Olšavu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</si>
  <si>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</si>
  <si>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</si>
  <si>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</si>
  <si>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</si>
  <si>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</si>
  <si>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</si>
  <si>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</si>
  <si>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</si>
  <si>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</si>
  <si>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</si>
  <si>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</si>
  <si>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</si>
  <si>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</si>
  <si>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</si>
  <si>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9</t>
  </si>
  <si>
    <t>Ostatní konstrukce a práce, bourání</t>
  </si>
  <si>
    <t>P</t>
  </si>
  <si>
    <t>913121111</t>
  </si>
  <si>
    <t/>
  </si>
  <si>
    <t>Montáž a demontáž dočasných dopravních značek kompletních značek vč. podstavce a sloupku základních</t>
  </si>
  <si>
    <t>kus</t>
  </si>
  <si>
    <t>CS ÚRS 2024 01</t>
  </si>
  <si>
    <t>PP</t>
  </si>
  <si>
    <t>VV</t>
  </si>
  <si>
    <t>výkresy 02, 03: 4+1+1+1+1+4+4 = 16,000 [A]</t>
  </si>
  <si>
    <t>TS</t>
  </si>
  <si>
    <t>913121112</t>
  </si>
  <si>
    <t>Montáž a demontáž dočasných dopravních značek kompletních značek vč. podstavce a sloupku zvětšených</t>
  </si>
  <si>
    <t>výkresy 02, 03: 4 = 4,000 [A]</t>
  </si>
  <si>
    <t>913121211</t>
  </si>
  <si>
    <t>Montáž a demontáž dočasných dopravních značek Příplatek za první a každý další den použití dočasných dopravních značek k ceně 12-1111</t>
  </si>
  <si>
    <t xml:space="preserve"> 16značek * 4 měsíce * 30,5 dne = 1952,000 [A]</t>
  </si>
  <si>
    <t>913121212</t>
  </si>
  <si>
    <t>Montáž a demontáž dočasných dopravních značek Příplatek za první a každý další den použití dočasných dopravních značek k ceně 12-1112</t>
  </si>
  <si>
    <t xml:space="preserve"> 4 značky * 4 měsíce * 30,5 dne = 488,000 [A]</t>
  </si>
  <si>
    <t>913221111</t>
  </si>
  <si>
    <t>Montáž a demontáž dočasné dopravní zábrany světelné šířky 1,5 m se 3 světly</t>
  </si>
  <si>
    <t>KUS</t>
  </si>
  <si>
    <t>URS-BR ~ 2024-II</t>
  </si>
  <si>
    <t>913221211</t>
  </si>
  <si>
    <t>Příplatek k dočasné dopravní zábraně světelné šířky 1,5 m se 3 světly za první a ZKD den použití</t>
  </si>
  <si>
    <t xml:space="preserve"> 4 zábrany * 4 měsíce * 30,5 dne = 488,000 [A]</t>
  </si>
  <si>
    <t>914111111</t>
  </si>
  <si>
    <t>Montáž svislé dopravní značky základní velikosti do 1 m2 objímkami na sloupky nebo konzoly</t>
  </si>
  <si>
    <t xml:space="preserve">nové trvalé SDZ normální velikosti - výkresy 02, 03 </t>
  </si>
  <si>
    <t>B1: 1 = 1,000 [B]</t>
  </si>
  <si>
    <t>E13: 1 = 1,000 [C]</t>
  </si>
  <si>
    <t>C9a,b: 2+2 = 4,000 [D]</t>
  </si>
  <si>
    <t>Mezisoučet = 6,000 [E]</t>
  </si>
  <si>
    <t>stávající trvalé SDZ: 1+3 = 4,000 [F]</t>
  </si>
  <si>
    <t>Celkové množství = 10,000</t>
  </si>
  <si>
    <t>MA1</t>
  </si>
  <si>
    <t>zákazové, příkazové dopravní značky B1-B34, C1-15 700mm</t>
  </si>
  <si>
    <t>URS-SPCM ~ 2024-II</t>
  </si>
  <si>
    <t>C9a,b: 2+2 = 4,000 [C]</t>
  </si>
  <si>
    <t>Celkové množství = 5,000</t>
  </si>
  <si>
    <t>MA2</t>
  </si>
  <si>
    <t>dodatkové tabulky E7, E12, E13 500x300mm</t>
  </si>
  <si>
    <t>E13: 1 = 1,000 [B]</t>
  </si>
  <si>
    <t>914511112</t>
  </si>
  <si>
    <t>Montáž sloupku dopravních značek délky do 3,5 m do hliníkové patky pro sloupek D 60 mm</t>
  </si>
  <si>
    <t xml:space="preserve"> "nové trvalé SDZ normální velikosti - výkresy 02, 03"</t>
  </si>
  <si>
    <t xml:space="preserve"> "2+2"</t>
  </si>
  <si>
    <t xml:space="preserve"> "stávající trvalé SDZ"</t>
  </si>
  <si>
    <t xml:space="preserve"> "1+2"</t>
  </si>
  <si>
    <t xml:space="preserve"> "Součet 7"</t>
  </si>
  <si>
    <t>MAT</t>
  </si>
  <si>
    <t>sloupek pro dopravní značku Zn D 60mm v 3,5m</t>
  </si>
  <si>
    <t>915111112</t>
  </si>
  <si>
    <t>Vodorovné dopravní značení stříkané barvou dělící čára šířky 125 mm souvislá bílá retroreflexní</t>
  </si>
  <si>
    <t>m</t>
  </si>
  <si>
    <t>Zřízení vodorovného dopravního značení - vodící čára V4 nátěrem na cyklostezce: 26,4*2 = 52,800 [A]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</si>
  <si>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</si>
  <si>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</si>
  <si>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stávající SDZ: 1+3 = 4,000 [A]</t>
  </si>
  <si>
    <t>VRN7</t>
  </si>
  <si>
    <t>Provozní vlivy</t>
  </si>
  <si>
    <t>072103001</t>
  </si>
  <si>
    <t>Projednání DIO a zajištění DIR komunikace II.a III. třídy</t>
  </si>
  <si>
    <t>kpl</t>
  </si>
  <si>
    <t xml:space="preserve"> </t>
  </si>
  <si>
    <t>1</t>
  </si>
  <si>
    <t>Zemní práce</t>
  </si>
  <si>
    <t>11130111R</t>
  </si>
  <si>
    <t>Sejmutí drnu tl do 200 mm s přemístěním do 50 m nebo naložením na dopravní prostředek</t>
  </si>
  <si>
    <t>m2</t>
  </si>
  <si>
    <t>VLASTNÍ</t>
  </si>
  <si>
    <t>Sejmutí drnové vrstvy v tl.0,20 m ze svahů kolem křídel: 0,20*(146,97+92,46) = 47,886 [A]</t>
  </si>
  <si>
    <t>113107132</t>
  </si>
  <si>
    <t>Odstranění podkladů nebo krytů ručně s přemístěním hmot na skládku na vzdálenost do 3 m nebo s naložením na dopravní prostředek z betonu prostého, o tl. vrstvy přes 150 do 300 mm</t>
  </si>
  <si>
    <t>Vybourání betonového krytu cyklostezky tl.210 mm: 82,58+22,62 = 105,200 [A]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</si>
  <si>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</si>
  <si>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</si>
  <si>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Odstranění povrchové vrstvy panelové komunikace-litý asfalt tl. do 60 mm: 32,2 = 32,200 [A]</t>
  </si>
  <si>
    <t>113107162</t>
  </si>
  <si>
    <t>Odstranění podkladu z kameniva drceného tl přes 100 do 200 mm strojně pl přes 50 do 200 m2</t>
  </si>
  <si>
    <t>Odstranění podkladní nestmelené vrstvy cyklostezky z ŠD tl. 200 mm: 82,58+22,62 = 105,200 [A]</t>
  </si>
  <si>
    <t>122151105</t>
  </si>
  <si>
    <t>Odkopávky a prokopávky nezapažené strojně v hornině třídy těžitelnosti I skupiny 1 a 2 přes 500 do 1 000 m3</t>
  </si>
  <si>
    <t>m3</t>
  </si>
  <si>
    <t xml:space="preserve">Výkop pro základy nového mostu a zpevnění pro stav. techniku </t>
  </si>
  <si>
    <t xml:space="preserve"> (52,47*7,50-5,87*4,6+21,81*3,36*0,5+12,18*2,21*0,5+17,48* 2,81*0,5)/2 = 220,591 [B]</t>
  </si>
  <si>
    <t xml:space="preserve"> (18,78*2,87*0,5+13,51*2,31*0,5+23,04*3,55*0,5)/2 = 41,725 [C]</t>
  </si>
  <si>
    <t xml:space="preserve"> (7,95*6+7,08*1,49*0,5+2,01*4,43+75,29*0,3)/2 = 42,233 [D]</t>
  </si>
  <si>
    <t xml:space="preserve"> (5,43*6,30-6,21*4,5)/2 = 3,132 [E]</t>
  </si>
  <si>
    <t xml:space="preserve"> (13,06*2,08*0,5+1,89*1,03*0,5+7,35*1,09*0,5)/2 = 9,281 [F]</t>
  </si>
  <si>
    <t xml:space="preserve"> (2,16*1,16*0,5+1,38*0,71*0,5+1,86*0,85*0,5)/2 = 1,267 [G]</t>
  </si>
  <si>
    <t xml:space="preserve"> (2,79*1,51*0,5+3,14*0,52*0,5+7,82*6+1,19*3+51,62*0,3)/2 = 34,449 [H]</t>
  </si>
  <si>
    <t>Celkové množství = 352,678</t>
  </si>
  <si>
    <t>122251105</t>
  </si>
  <si>
    <t>Odkopávky a prokopávky nezapažené strojně v hornině třídy těžitelnosti I skupiny 3 přes 500 do 1 000 m3</t>
  </si>
  <si>
    <t>Výkop pro kamennou dlažbu a kamennou rovnaninu ve svazích koryta a na bermách: 0,35*(124,43+139,18) = 92,264 [I]</t>
  </si>
  <si>
    <t>Výkop pro betonové prahy: 0,80*0,60*(7,28+6,26+6,50+3,99+4,02) = 13,464 [J]</t>
  </si>
  <si>
    <t>Výkop pro patku z těžkého kamenného záhozu: 0,80*1,00*(21,42+20,90) = 33,856 [K]</t>
  </si>
  <si>
    <t>Výkop pro zřízení nové cyklostezky: (3,04+3,06)*3 = 18,300 [L]</t>
  </si>
  <si>
    <t>Celkové množství = 510,562</t>
  </si>
  <si>
    <t>15120190R</t>
  </si>
  <si>
    <t>Zřízení záporového pažení stěn s ve výkopu hl do 8 m</t>
  </si>
  <si>
    <t>záporové paení s HEB 160: 6*4 = 24,000 [A]</t>
  </si>
  <si>
    <t>15120191R</t>
  </si>
  <si>
    <t>Odstranění záporového pažení stěn s ve výkopu hl do 8 m</t>
  </si>
  <si>
    <t>162451106</t>
  </si>
  <si>
    <t>Vodorovné přemístění přes 1 500 do 2000 m výkopku/sypaniny z horniny třídy těžitelnosti I skupiny 1 až 3</t>
  </si>
  <si>
    <t xml:space="preserve">sypanina pro zpětné zásypy  na meziskládku do 2km: 270,05 = 270,050 [A]</t>
  </si>
  <si>
    <t>sypanina pro zpětné zásypy z meziskládky 2km: 270,705 = 270,705 [B]</t>
  </si>
  <si>
    <t>Celkové množství = 540,755</t>
  </si>
  <si>
    <t>162751117</t>
  </si>
  <si>
    <t>Vodorovné přemístění přes 9 000 do 10000 m výkopku/sypaniny z horniny třídy těžitelnosti I skupiny 1 až 3</t>
  </si>
  <si>
    <t>přebytek výkopku k recyklaci do 20km: 353,678+510,562-270,705 = 593,535 [A]</t>
  </si>
  <si>
    <t>162751119</t>
  </si>
  <si>
    <t>Příplatek k vodorovnému přemístění výkopku/sypaniny z horniny třídy těžitelnosti I skupiny 1 až 3 ZKD 1000 m přes 10000 m</t>
  </si>
  <si>
    <t>přebytek výkopku k recyklaci do 20km: (353,678+510,562-270,705)*(20-10) = 5935,350 [A]</t>
  </si>
  <si>
    <t>167111101</t>
  </si>
  <si>
    <t>Nakládání, skládání a překládání neulehlého výkopku nebo sypaniny ručně nakládání, z hornin třídy těžitelnosti I, skupiny 1 až 3</t>
  </si>
  <si>
    <t>sypanina pro zpětné zásypy z meziskládky: 270,705 = 270,705 [A]</t>
  </si>
  <si>
    <t>přebytek výkopku k recyklaci: 353,678+510,562-270,705 = 593,535 [B]</t>
  </si>
  <si>
    <t>Celkové množství = 864,240</t>
  </si>
  <si>
    <t>171101103R</t>
  </si>
  <si>
    <t>Uložení sypaniny z hornin soudržných do násypů zhutněných, vč. nákupu a dovozu</t>
  </si>
  <si>
    <t>Násypové zemní těleso cyklostezky z vhodného nakoupeného materiálu se zhutněním: 1,1*(3*18,73) = 61,809 [A]</t>
  </si>
  <si>
    <t>171151103</t>
  </si>
  <si>
    <t>Uložení sypaniny z hornin soudržných do násypů zhutněných strojně</t>
  </si>
  <si>
    <t xml:space="preserve">Zásyp stavebních jam zeminou nakoupenou z vhodného materiálu, hutnění na 95 % PS - ochranné zemní hráze: </t>
  </si>
  <si>
    <t xml:space="preserve"> 8,74*6+0,60*(0,75+0,75)+2,01*4,43+0,77*0,38*0,5 = 62,391 [B]</t>
  </si>
  <si>
    <t xml:space="preserve"> 0,84*0,38*0,5+7,09*1,49*0,5 = 5,442 [C]</t>
  </si>
  <si>
    <t xml:space="preserve"> 4,90*6+3,14*0,52*0,5+3,25* 1,08* 0,5+1,19*3 = 35,541 [D]</t>
  </si>
  <si>
    <t>Mezisoučet = 103,374 [E]</t>
  </si>
  <si>
    <t xml:space="preserve">vedle křídel: </t>
  </si>
  <si>
    <t xml:space="preserve"> 21,81*3,36*0,5+0,85*1,15*0,5+12,18*2,21*0,5 = 50,588 [G]</t>
  </si>
  <si>
    <t xml:space="preserve"> 23,04*3,55* 0,5+0,84*1,12*0,5+13,51*2,31*0,5+2*2,75*2,32 = 69,730 [H]</t>
  </si>
  <si>
    <t xml:space="preserve"> 2,48*1,15* 0,5+1,39*0,71*0,5+2,93*1,51*0,5+1,86*0,85*0,5 = 4,922 [I]</t>
  </si>
  <si>
    <t xml:space="preserve"> 2*1,86* 1,08 = 4,018 [J]</t>
  </si>
  <si>
    <t>Mezisoučet = 129,258 [K]</t>
  </si>
  <si>
    <t xml:space="preserve">sjezdy-pro pojezd techniky </t>
  </si>
  <si>
    <t xml:space="preserve"> 0,3*(75,29+51,62) = 38,073 [M]</t>
  </si>
  <si>
    <t>Mezisoučet = 38,073 [N]</t>
  </si>
  <si>
    <t>Celkové množství = 270,705</t>
  </si>
  <si>
    <t>171201231</t>
  </si>
  <si>
    <t>Recyklace na skládce nebo recyklace v režii zhotovitele - zeminy a kamení zatříděného do Katalogu odpadů pod kódem 17 05 04</t>
  </si>
  <si>
    <t>t</t>
  </si>
  <si>
    <t>přebytek výkopku (1,8t/m3): (353,678+510,562-495,843)*1,8 = 663,115 [A]</t>
  </si>
  <si>
    <t>181411132</t>
  </si>
  <si>
    <t>Založení trávníku na půdě předem připravené plochy do 1000 m2 výsevem včetně utažení parkového na svahu přes 1:5 do 1:2</t>
  </si>
  <si>
    <t>Ohumusování a zatravnění nezpevněných dotčených ploch: 1,1*(52,77+71,92+49,88+47,68+57,56+57,18) = 370,689 [A]</t>
  </si>
  <si>
    <t>182251101</t>
  </si>
  <si>
    <t>Svahování trvalých svahů do projektovaných profilů strojně s potřebným přemístěním výkopku při svahování násypů v jakékoliv hornině</t>
  </si>
  <si>
    <t>svahování svahů kolem křídel: 1,1*(42,58+23,16+64,36+105,02) = 258,632 [A]</t>
  </si>
  <si>
    <t>183101215</t>
  </si>
  <si>
    <t>Hloubení jamek pro vysazování rostlin v zemině skupiny 1 až 4 s výměnou půdy z 50% v rovině nebo na svahu do 1:5, objemu přes 0,125 do 0,40 m3</t>
  </si>
  <si>
    <t>pro výsabu listnatého stromu: 1+1 = 2,000 [A]</t>
  </si>
  <si>
    <t>184201121</t>
  </si>
  <si>
    <t>Výsadba stromů bez balu do předem vyhloubené jamky se zalitím na svahu přes 1:5 do 1:2, při výšce kmene do 1,8 m</t>
  </si>
  <si>
    <t>výsadba listnatého stormu: 1+1 = 2,000 [A]</t>
  </si>
  <si>
    <t>Habr obecný /Carpinus betulus/ 150 - 200 cm, ZB</t>
  </si>
  <si>
    <t>2</t>
  </si>
  <si>
    <t>Zakládání</t>
  </si>
  <si>
    <t>273321118</t>
  </si>
  <si>
    <t>Základové konstrukce z betonu železového desky ve výkopu nebo na hlavách pilot C 30/37</t>
  </si>
  <si>
    <t>Práh na pilotách - základ ze železobetonu C 30/37-XF2: 5,50*6,50*1,20 = 42,900 [A]</t>
  </si>
  <si>
    <t>273354111</t>
  </si>
  <si>
    <t>Bednění základových konstrukcí desek zřízení</t>
  </si>
  <si>
    <t>Bednění základů/prahu na pilotách: 2*1,2*(6,5+5,5) = 28,800 [A]</t>
  </si>
  <si>
    <t>273354211</t>
  </si>
  <si>
    <t>Bednění základových konstrukcí desek odstranění bednění</t>
  </si>
  <si>
    <t>273361116</t>
  </si>
  <si>
    <t>Výztuž základových konstrukcí desek z betonářské oceli 10 505 (R) nebo BSt 500</t>
  </si>
  <si>
    <t>z oceli B500B, 200kg oceli na 1m3 betonu: 0,200*42,9 = 8,580 [A]</t>
  </si>
  <si>
    <t>274311127</t>
  </si>
  <si>
    <t>Základové konstrukce z betonu prostého pasy, prahy, věnce a ostruhy ve výkopu nebo na hlavách pilot C 25/30</t>
  </si>
  <si>
    <t>Příčné prahy 0,8/0,6 m na svazích kolem křídel, na bermách a v korytě řeky Olšavy z prostého betonu C 25/30-XF2: 0,8*0,6*(17,15+8,44+13,34+7,28) = 22,181 [A]</t>
  </si>
  <si>
    <t>275311127</t>
  </si>
  <si>
    <t>Základové konstrukce z betonu prostého patky a bloky ve výkopu nebo na hlavách pilot C 25/30</t>
  </si>
  <si>
    <t>Patky schodišť pro výstup na bermu 0,8/0,5 m z monolitického betonu C 25/30 XF2: 3*2*(0,80*0,50*0,80) = 1,920 [A]</t>
  </si>
  <si>
    <t>275321117</t>
  </si>
  <si>
    <t>Základové konstrukce z betonu železového patky a bloky ve výkopu nebo na hlavách pilot C 25/30</t>
  </si>
  <si>
    <t>Patky přístupových schodišť 0,8/0,5 m z monolitického betonu C 25/30 XF2: 3*(0,80*0,50*0,80) = 0,960 [A]</t>
  </si>
  <si>
    <t>27532111R</t>
  </si>
  <si>
    <t>Zřízení schodišť pro výstup na bermu - prefabrikát kotvený pod vodou do patky C 30/37-XF4, včetně kotvení</t>
  </si>
  <si>
    <t xml:space="preserve">Zřízení schodišť pro výstup na bermu - prefabrikát kotvený pod vodou do patky C 30/37-XF4, včetně kotvení: </t>
  </si>
  <si>
    <t>rozměry: 0,80*6,00*0,52: 1 = 1,000 [B]</t>
  </si>
  <si>
    <t>28-10R</t>
  </si>
  <si>
    <t>Mikropiloty O 89 mm délky 10,0 m, kořen dl. 7,5 m dvakrát injektovaný, hlava - plech tl. 15 mm 200/200 mm</t>
  </si>
  <si>
    <t>Mikropiloty O 89 mm délky 10,0 m, kořen dl. 7,5 m dvakrát injektovaný, hlava - plech tl. 15 mm 200/200 mm: 10,00*10 = 100,000 [A]</t>
  </si>
  <si>
    <t>28-11R</t>
  </si>
  <si>
    <t>Mikropiloty O 89 mm délky 11,0 m, kořen dl. 7,5 m dvakrát injektovaný, hlava - plech tl. 15 mm 200/200 mm</t>
  </si>
  <si>
    <t>Mikropiloty O 89 mm délky 11,0 m, kořen dl. 7,5 m dvakrát injektovaný, hlava - plech tl. 15 mm 200/200 mm: 11,00*10 = 110,000 [A]</t>
  </si>
  <si>
    <t>28-12R</t>
  </si>
  <si>
    <t>Mikropiloty O 89 mm délky 12,0 m, kořen dl. 7,5 m dvakrát injektovaný, hlava - plech tl. 15 mm 200/200 mm</t>
  </si>
  <si>
    <t>Mikropiloty O 89 mm délky 12,0 m, kořen dl. 7,5 m dvakrát injektovaný, hlava - plech tl. 15 mm 200/200 mm: 12,00*6 = 72,000 [A]</t>
  </si>
  <si>
    <t>28-13R</t>
  </si>
  <si>
    <t>Spojení stávající protipovodňové úpravy - bet. zídky s těsněním s cementobet. krytem cyklostezky trny o 20 mm</t>
  </si>
  <si>
    <t>Spojení stávající protipovodňové úpravy - bet. zídky s těsněním s cementobet. krytem cyklostezky trny o 20 mm, délky 0,3 m po 1,0 m, délka spojení 9,8: 10*0,3 = 3,000 [A]</t>
  </si>
  <si>
    <t>3</t>
  </si>
  <si>
    <t>Svislé a kompletní konstrukce</t>
  </si>
  <si>
    <t>334323120</t>
  </si>
  <si>
    <t>Mostní opěry a úložné prahy ze ŽB C 45/55</t>
  </si>
  <si>
    <t>M3</t>
  </si>
  <si>
    <t xml:space="preserve">Mostní opěry a úložné prahy z betonu
  železového
    C 40/50</t>
  </si>
  <si>
    <t>Stojky (opěry) ze železového betonu C 30/37-XF2: 4,74*5,32*2,55+2,55*5,10*0,85 = 75,357 [A]</t>
  </si>
  <si>
    <t>334323218</t>
  </si>
  <si>
    <t>Mostní křídla a závěrné zídky ze ŽB C 30/37</t>
  </si>
  <si>
    <t xml:space="preserve">Mostní křídla a závěrné zídky z betonu
  železového
    C 30/37</t>
  </si>
  <si>
    <t>křídla ze železového betonu C 30/37-XF2: 7*0,45+11,83*0,45 = 8,474 [A]</t>
  </si>
  <si>
    <t>334351115</t>
  </si>
  <si>
    <t>Bednění mostních opěr a úložných prahů ze systémového bednění zřízení z palubek, pro železobeton</t>
  </si>
  <si>
    <t>stojky: (4,18*5,32*2-4,18*0,45*2+2,00*5,10*2) = 61,113 [A]</t>
  </si>
  <si>
    <t>křídla: (2,55*4,18*2+7*2+11,83*2+0,45*4,74+(4,07+1,00)*0,45+ 0,85*2,00*2) = 66,793 [B]</t>
  </si>
  <si>
    <t>Celkové množství = 127,906</t>
  </si>
  <si>
    <t>334351214</t>
  </si>
  <si>
    <t>Bednění mostních opěr a úložných prahů ze systémového bednění odstranění z palubek</t>
  </si>
  <si>
    <t>334361216</t>
  </si>
  <si>
    <t>Výztuž betonářská mostních konstrukcí opěr, úložných prahů, křídel, závěrných zídek, bloků ložisek, pilířů a sloupů z oceli 10 505 (R) nebo BSt 500 dříků opěr</t>
  </si>
  <si>
    <t>z oceli B500B - 180kg oceli na 1m3 betonu: 0,180*83,831 = 15,090 [A]</t>
  </si>
  <si>
    <t>334373121</t>
  </si>
  <si>
    <t>Výztuž předpínací mostních opěr, pilířů a úložných prahů délky do 20 m osazení desky podkladní do bednění</t>
  </si>
  <si>
    <t>Kotva s kruhovou plnou deskou pro tyč o 50 mm: 4*2 = 8,000 [A]</t>
  </si>
  <si>
    <t>Podkladní plech kotvy 855/373/30 mm: 1+1 = 2,000 [B]</t>
  </si>
  <si>
    <t>kotva s kruhovou plnou deskou pro tyč o 50 mm</t>
  </si>
  <si>
    <t>Podkladní plech kotvy 855/373/30 mm</t>
  </si>
  <si>
    <t>334374233</t>
  </si>
  <si>
    <t>Výztuž předpínací mostních opěr, pilířů a úložných prahů délky do 20 m kabelová chránička pro soudržné předpínání plastová, vnitřního průměru přes 65 do 80 mm</t>
  </si>
  <si>
    <t>Trubky hladké pro osazení předpínacích tyčí o 75 mm: 4*2*7,37 = 58,960 [A]</t>
  </si>
  <si>
    <t>Trubky hladké pro osazení předpínacích tyčí o 75 mm</t>
  </si>
  <si>
    <t>334378121</t>
  </si>
  <si>
    <t>Výztuž předpínací mostních opěr, pilířů a úložných prahů délky do 20 m injektáž cementovou maltou chrániček, vnitřního průměru do 80 mm</t>
  </si>
  <si>
    <t>Injektáž předpínacích tyčí: (4+4)*7,6 = 60,800 [A]</t>
  </si>
  <si>
    <t>334378212</t>
  </si>
  <si>
    <t>Výztuž předpínací mostních opěr, pilířů a úložných prahů délky do 20 m osazení a napínání tyčí soudržných</t>
  </si>
  <si>
    <t>Předpínací závitová tyč Y1030 o 50 mm dl. 7,67 m: 4*2*7,67 = 61,360 [A]</t>
  </si>
  <si>
    <t>tyč celozávitová předpínací Y1030 průměr 50 mm</t>
  </si>
  <si>
    <t>348942131</t>
  </si>
  <si>
    <t>Zábradlí ocelové přímé nebo v oblouku výšky 1,1 m ze sloupků z válcovaných tyčí I č.10-12 s osazením do bloků z betonu prostého rozměru 200x200x500 mm ze dvou vodorovných trubek průměru 51 mm</t>
  </si>
  <si>
    <t>Ocelové silniční zábradlí na předmostí, včetně kotvení na křídlech a do betonových patek v nezpevněném terénu: 5,58+6,44 = 12,020 [A]</t>
  </si>
  <si>
    <t>4</t>
  </si>
  <si>
    <t>Vodorovné konstrukce</t>
  </si>
  <si>
    <t>421321130</t>
  </si>
  <si>
    <t>Mostní železobetonové nosné konstrukce deskové nebo klenbové deskové, z betonu C 40/50</t>
  </si>
  <si>
    <t>Mostovka ze železového betonu C 45/55-XF4: 1,18*30,75 = 36,285 [A]</t>
  </si>
  <si>
    <t>421361226</t>
  </si>
  <si>
    <t>Výztuž deskových konstrukcí z betonářské oceli 10 505 (R) nebo BSt 500 deskového mostu</t>
  </si>
  <si>
    <t>z oceli B500B - 180kg oceli na 1m3 betonu: 0,180*36,285 = 6,531 [A]</t>
  </si>
  <si>
    <t>421371131</t>
  </si>
  <si>
    <t>Výztuž předpínací nosné konstrukce mostů předpínací kabely pro vnitřní nebo vnější předpětí</t>
  </si>
  <si>
    <t xml:space="preserve">Soudržné předpínací kabely NK z 19 stabilizovaných lan  Y1860S7-15,7 - podélné předpětí: (2*19*(33,47+2*2,15)+2*19*(33,49+2*2,15))*1,17/1000 = 3,359 [A]</t>
  </si>
  <si>
    <t>421374117</t>
  </si>
  <si>
    <t>Výztuž předpínací nosné konstrukce mostů kabelová chránička pro nesoudržné předpínání hladká HDPE, vnitřního průměru přes 80 do 100 mm</t>
  </si>
  <si>
    <t>Trubky hladké pro osazení předpínací výztuže, µ=0,19, D=100/110 mm: 2*33,47+2*33,49 = 133,920 [A]</t>
  </si>
  <si>
    <t>Trubky hladké pro osazení předpínací výztuže, µ=0,19, D=100/110 mm</t>
  </si>
  <si>
    <t xml:space="preserve"> "Trubky hladké pro osazení předpínací výztuže, µ=0,19, D=100/110 mm    "</t>
  </si>
  <si>
    <t xml:space="preserve"> "(2*33,47+2*33,49)"</t>
  </si>
  <si>
    <t xml:space="preserve"> "Součet 133,92"</t>
  </si>
  <si>
    <t>421376335</t>
  </si>
  <si>
    <t>Výztuž předpínací nosné konstrukce mostů napínání kabelů soudržných i nesoudržných, délky přes 30 do 60 m 19-lanových</t>
  </si>
  <si>
    <t>Napínání předpínacích kabelů z jedné strany: 2+2 = 4,000 [A]</t>
  </si>
  <si>
    <t>421378122</t>
  </si>
  <si>
    <t>Výztuž předpínací nosné konstrukce mostů injektáž cementovou maltou chrániček, vnitřního průměru přes 80 do 130 mm</t>
  </si>
  <si>
    <t>njektáž trubek předpínací výztuže aktivovanou cementovou maltou: 2*33,47+2*33,49 = 133,920 [A]</t>
  </si>
  <si>
    <t>421379211</t>
  </si>
  <si>
    <t>Výztuž předpínací nosné konstrukce mostů obetonování kotev včetně bednění</t>
  </si>
  <si>
    <t>Obetonování kotev předpínací výztuže: 4*2 = 8,000 [A]</t>
  </si>
  <si>
    <t>421941512</t>
  </si>
  <si>
    <t>Demontáž podlahových plechů s výztuhami</t>
  </si>
  <si>
    <t>Odstranění krycího plechu dřevěné mostovky tl. 15 mm: 28,85*1,40 = 40,390 [A]</t>
  </si>
  <si>
    <t>421955113</t>
  </si>
  <si>
    <t>Bednění na mostní skruži zřízení bednění z palubek</t>
  </si>
  <si>
    <t>mostovka: ((3,80+2*0,77)+(2*0,57))*30,75 = 199,260 [A]</t>
  </si>
  <si>
    <t>parapety: (43,25*2)+(22,52*2)+(2,49*0,45*2+0,72*0,45*2) = 134,429 [B]</t>
  </si>
  <si>
    <t>Celkové množství = 333,689</t>
  </si>
  <si>
    <t>421955213</t>
  </si>
  <si>
    <t>Bednění na mostní skruži odstranění bednění z palubek</t>
  </si>
  <si>
    <t>423331251</t>
  </si>
  <si>
    <t>Mostní předpjaté betonové nosné konstrukce deskové, klenbové, trámové, komorové trámové, z betonu C 40/50</t>
  </si>
  <si>
    <t>Parapety ze železového betonu C 45/55-XF2: 0,45*43,25*2 = 38,925 [A]</t>
  </si>
  <si>
    <t>423361216</t>
  </si>
  <si>
    <t>Výztuž trámové a komorové konstrukce z betonářské oceli 10 505 (R) nebo BSt 500 trámové konstrukce</t>
  </si>
  <si>
    <t>z oceli B500B - 180kg oceli na 1m3 betonu: 0,180*38,925 = 7,007 [A]</t>
  </si>
  <si>
    <t>451315114</t>
  </si>
  <si>
    <t>Podkladní a výplňové vrstvy z betonu prostého tloušťky do 100 mm, z betonu C 12/15</t>
  </si>
  <si>
    <t>Podkladní beton C12/15-X0 tl. 100 mm: (6,7*7,7)+(2,05*6,5) = 64,915 [A]</t>
  </si>
  <si>
    <t>45231116R</t>
  </si>
  <si>
    <t>Podklad z betonu prostého tř. C 25/30 otevřený výkop</t>
  </si>
  <si>
    <t>Podklad rampovitého ukončení z prostého betonu C 25/30-X0 (zavlhlá směs) tl. 200-150 mm: 0,92*1,4*0,18 = 0,232 [A]</t>
  </si>
  <si>
    <t>Podklad tl. 150 mm z prostého betonu (zavlhlá směs) C 25/30-X0 pod dlažbu zpevnění berem, svahů pod mostem a kolem křídel: 1,2*0,15*(75,32+79,97+1,03) = 28,138 [B]</t>
  </si>
  <si>
    <t>Celkové množství = 28,370</t>
  </si>
  <si>
    <t>458501112</t>
  </si>
  <si>
    <t>Výplňové klíny za opěrou z kameniva hutněného po vrstvách drceného</t>
  </si>
  <si>
    <t>Zásyp stavebních jam zeminou nakoupenou z vhodného materiálu, hutnění na 95 % PS "</t>
  </si>
  <si>
    <t>za stojkami: (23,41*4+3,15*4,9) = 109,075 [B]</t>
  </si>
  <si>
    <t>za křídly (17,29*1,76+18,78*2,87*0,5+13,25*0,45+17,29*1,3+17,48*2,81*0,5) = 110,379 [C]</t>
  </si>
  <si>
    <t>Celkové množství = 219,454</t>
  </si>
  <si>
    <t>46251111R</t>
  </si>
  <si>
    <t>Zához prostoru z lomového kamene, prolití betonem C25/30 XF3+urychlovač</t>
  </si>
  <si>
    <t>Ukončující patka z těžkého kamenného záhozu v patě svahů koryta, prolitá řídkým betonem C 25/30 XF3 + urychlovač tuhnutí na bázi polymerů, akrylátů: 0,8*1,0*(9,31+9,83) = 15,312 [A]</t>
  </si>
  <si>
    <t>trubka vodovodní PE100 PN 16 SDR11 110x10,0mm</t>
  </si>
  <si>
    <t>Trubka Z HDPE DN 100 a` 1 m-pro prolití (čerpání patky zespodu) patky řídkým betonem: 21+21 = 42,000 [A]</t>
  </si>
  <si>
    <t>463211111</t>
  </si>
  <si>
    <t>Rovnanina z lomového kamene neopracovaného tříděného pro všechny tloušťky rovnaniny, bez vypracování líce s vyklínování spár a dutin úlomky z kamene</t>
  </si>
  <si>
    <t>Kamenná rovnanina na svazích koryta (80-200 kg) v tl. 350 mm: 0,35*(39,90+35,70) = 26,460 [A]</t>
  </si>
  <si>
    <t>5</t>
  </si>
  <si>
    <t>Komunikace pozemní</t>
  </si>
  <si>
    <t>465513157</t>
  </si>
  <si>
    <t>Dlažba svahu u mostních opěr z upraveného lomového žulového kamene s vyspárováním maltou MC 25, šíře spáry 15 mm do betonového lože C 25/30 tloušťky 200 mm, plochy přes 10 m2</t>
  </si>
  <si>
    <t>Kamenná dlažba tl. 200 mm z lomového kamene - zpevnění berem, svahů pod mostem a kolem křídel: 1,2*(75,32+79,97+1,03) = 187,584 [A]</t>
  </si>
  <si>
    <t>Rampovité ukončení u přístupového schodiště, kamenná dlažba tl. 200 mm: 1,41 = 1,410 [B]</t>
  </si>
  <si>
    <t>Celkové množství = 188,994</t>
  </si>
  <si>
    <t>564251111</t>
  </si>
  <si>
    <t>Podklad nebo podsyp ze štěrkopísku ŠP s rozprostřením, vlhčením a zhutněním plochy přes 100 m2, po zhutnění tl. 150 mm</t>
  </si>
  <si>
    <t>Podsyp sjezdu pro pojezd stavební techniky-štěrkopísek tl. 150 mm, zřízení u opěry 1 i 2: 84,25+59,12 = 143,370 [A]</t>
  </si>
  <si>
    <t>564271111</t>
  </si>
  <si>
    <t>Podklad nebo podsyp ze štěrkopísku ŠP s rozprostřením, vlhčením a zhutněním plochy přes 100 m2, po zhutnění tl. 250 mm</t>
  </si>
  <si>
    <t>Podsyp zpevnění pro stavební techniku-štěrkopísek tl. 250 mm, zřízení u opěry 1 i 2: (6,0*6,0)*2 = 72,000 [A]</t>
  </si>
  <si>
    <t>599632111</t>
  </si>
  <si>
    <t>Vyplnění spár dlažby (přídlažby) z lomového kamene v jakémkoliv sklonu plochy a jakékoliv tloušťky cementovou maltou se zatřením</t>
  </si>
  <si>
    <t xml:space="preserve">Cementová směs s odolností XF2 pro vyspárování dlažby  tl. 20 mm: 1,2*(75,32+79,97+1,03) = 187,584 [A]</t>
  </si>
  <si>
    <t>6</t>
  </si>
  <si>
    <t>Úpravy povrchů, podlahy a osazování výplní</t>
  </si>
  <si>
    <t>62861114R</t>
  </si>
  <si>
    <t>Nátěr betonu mostu 1x Np + 2x Na</t>
  </si>
  <si>
    <t xml:space="preserve">Izolace základů, stojek a křídel proti zemní vlhkosti nátěrem Np+2Na </t>
  </si>
  <si>
    <t>základy: 2*1,2*(6,5+5,5)+(2*0,38*5,50+1,71*6,50+1,24*6,50) = 52,155 [B]</t>
  </si>
  <si>
    <t>stojky: (4,74*5,32-4,74*0,45*2+1,67*5,32+2,55*5,10+0,55*5,10) = 45,645 [C]</t>
  </si>
  <si>
    <t>křídla: (6,46*2+5,82*2+10,66*2+4,74*0,45)+(4,07+1)*0,45+ 0,65*2 = 51,595 [D]</t>
  </si>
  <si>
    <t>Celkové množství = 149,395</t>
  </si>
  <si>
    <t>8</t>
  </si>
  <si>
    <t>Trubní vedení</t>
  </si>
  <si>
    <t>89991411R</t>
  </si>
  <si>
    <t>Odstranění ocelové chráničky včetně závěsů- truhlík 150/100 mm, vč. odvozu do 20 km</t>
  </si>
  <si>
    <t>Odstranění ocelové chráničky včetně závěsů- truhlík 150/100 mm, vč. odvozu do 20 km: 26,84 = 26,840 [A]</t>
  </si>
  <si>
    <t>89991412R</t>
  </si>
  <si>
    <t>D+M ocelové chráničky včetně závěsů pro vedení kabelu o 110 mm</t>
  </si>
  <si>
    <t>Ocelová chránička pro vedení kabelu VO o 110 mm: 38,2 = 38,200 [A]</t>
  </si>
  <si>
    <t>89991426R</t>
  </si>
  <si>
    <t>D+M dilatační prvek - manžeta dl. 0,2 m</t>
  </si>
  <si>
    <t>dilatační prvek: 1 = 1,000 [A]</t>
  </si>
  <si>
    <t>89991427R</t>
  </si>
  <si>
    <t>D+M dilatační prvek - manžeta dl. 0,15 m</t>
  </si>
  <si>
    <t xml:space="preserve"> "dilatační prvek"</t>
  </si>
  <si>
    <t xml:space="preserve"> "1"</t>
  </si>
  <si>
    <t xml:space="preserve"> "Součet 1"</t>
  </si>
  <si>
    <t>Ostatní konstrukce a práce-bourání</t>
  </si>
  <si>
    <t>911121111</t>
  </si>
  <si>
    <t>Montáž zábradlí ocelového přichyceného kotvami do betonového podkladu</t>
  </si>
  <si>
    <t>Ocelové silniční zábradlí na předmostí včetně kotvení na křídlech a do betonových patek v nezpevněném terénu: 5,58+6,44 = 12,020 [A]</t>
  </si>
  <si>
    <t>911121211</t>
  </si>
  <si>
    <t>Ocelové zábradli mostní svařované nebo šroubované výroba</t>
  </si>
  <si>
    <t>Ocelové mostní trubkové zábradlí se svislou výplní včetně kotvení do parapetu a PKO: 2*27,53 = 55,060 [A]</t>
  </si>
  <si>
    <t>911121311</t>
  </si>
  <si>
    <t>Ocelové zábradli mostní svařované nebo šroubované montáž</t>
  </si>
  <si>
    <t>914112111</t>
  </si>
  <si>
    <t>Tabulka s označením evidenčního čísla mostu na sloupek</t>
  </si>
  <si>
    <t>Tabulky s názvem přemosťované vodoteče: 2 = 2,000 [A]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</si>
  <si>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</si>
  <si>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</si>
  <si>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Obrubník 100/250 lemující přístupová schodiště a rampovité ukončení římsy: 2,08+2*(3,99+2,22)+7,25+2*1,32 = 24,390 [A]</t>
  </si>
  <si>
    <t>obrubník betonový chodníkový 1000x100x250mm</t>
  </si>
  <si>
    <t>919735122</t>
  </si>
  <si>
    <t>Řezání stávajícího betonového krytu hl přes 50 do 100 mm</t>
  </si>
  <si>
    <t>M</t>
  </si>
  <si>
    <t xml:space="preserve">Řezání stávajícího betonového krytu nebo podkladu
  hloubky
    přes 50 do 100 mm</t>
  </si>
  <si>
    <t>Naříznutí betonového krytu vozovky na předpolí do hl. 40 mm: 2*4,0 = 8,000 [A]</t>
  </si>
  <si>
    <t>Naříznutí vozovky na ZÚ příjezdové komunikace a na ZÚ a KÚ cyklostezky: 12,6 = 12,600 [B]</t>
  </si>
  <si>
    <t>Naříznutí krytu vozovky na styku se stávajícími příjezdovými komunikacemi a cyklostezkou do hl. 40 mm 12,6 = 12,600 [C]</t>
  </si>
  <si>
    <t>Celkové množství = 33,200</t>
  </si>
  <si>
    <t>931994101</t>
  </si>
  <si>
    <t>Těsnění spáry betonové konstrukce pásy, profily, tmely těsnicím pásem povrchovým, spáry pracovní</t>
  </si>
  <si>
    <t>Těsnění pracovních spár v rubu spodní stavby gumovou vložkou: 1,66+4,00+3,44+2*0,45+4,90 = 14,900 [A]</t>
  </si>
  <si>
    <t>931994132</t>
  </si>
  <si>
    <t>Těsnění spáry betonové konstrukce pásy, profily, tmely tmelem silikonovým spáry dilatační do 4,0 cm2</t>
  </si>
  <si>
    <t>Těsnění pracovních spár v líci spodní stavby pružným tmelem: (4,90+4,21+5,86)+(4,90+2*0,85) = 21,570 [A]</t>
  </si>
  <si>
    <t>931994172</t>
  </si>
  <si>
    <t>Těsnění dilatační spáry betonové konstrukce bitumenovým a asfaltovým izolačním pásem š do 500 mm</t>
  </si>
  <si>
    <t xml:space="preserve">Těsnění spáry betonové konstrukce pásy, profily, tmely
  pásem izolačním
    bitumenovým a asfaltovaným šířky do 500 mm
      spáry dilatační</t>
  </si>
  <si>
    <t>Styk spodek opěry 2 a podkladní beton-2x izolační mostní lepenka: 2*(5,30*1,45) = 15,370 [A]</t>
  </si>
  <si>
    <t>9319941R</t>
  </si>
  <si>
    <t>Izolace NK přímopochozí (pojížděnou) izolací tl. 7 mm-vodorovná část mostovky</t>
  </si>
  <si>
    <t>Izolace NK přímopochozí (pojížděnou) izolací tl. 7 mm-vodorovná část mostovky: (3,00+0,16+0,92)*34,05 = 138,924 [A]</t>
  </si>
  <si>
    <t>936941121</t>
  </si>
  <si>
    <t>Odvodňovač izolace mostovky osazení do plastbetonu, odvodňovače nerezového</t>
  </si>
  <si>
    <t>osazení: 3 = 3,000 [A]</t>
  </si>
  <si>
    <t>odvodňovač mostní nerezový, vč. svodu</t>
  </si>
  <si>
    <t>Mostní nerezový odvodňovač o 100 mm včetně svodu: 3 = 3,000 [A]</t>
  </si>
  <si>
    <t>936942211</t>
  </si>
  <si>
    <t>Zhotovení tabulky s letopočtem opravy nebo větší údržby vložením šablony do bednění</t>
  </si>
  <si>
    <t>letopočet vlysem do betonu: 1 = 1,000 [A]</t>
  </si>
  <si>
    <t>937-03R</t>
  </si>
  <si>
    <t>Zřízení schodišť z monolitického betonu C 30/37</t>
  </si>
  <si>
    <t>Zřízení přístupových schodišť z monolitického betonu C 30/37-XF4 (0,8*(3,99+2,19+7,28))*0,3 = 3,230 [A]</t>
  </si>
  <si>
    <t>937-04R</t>
  </si>
  <si>
    <t>Spojení stávající protipovodňové úpravy - bet. zídky s těsněním s cementobet. krytem</t>
  </si>
  <si>
    <t>Spojení stávající protipovodňové úpravy - bet. zídky s těsněním s cementobet. krytem cyklostezky trny o 20 mm, délky 0,3 m po 1,0 m, délka spojení 9,8m: 10 = 10,000 [A]</t>
  </si>
  <si>
    <t>937-08R</t>
  </si>
  <si>
    <t>Zřízení zpevnění pro stavební techniku-silniční panely, dovoz, osazení, náklady na opotřebení</t>
  </si>
  <si>
    <t>Zpevnění pro stavební techniku-2x silniční panel 3,0/1,0/0,15, zřízení u opěry 1 i 2: 6,0*6,0*2 = 72,000 [A]</t>
  </si>
  <si>
    <t>Zřízení sjezdu pro pojezd stavební techniky-silniční panel 3,0/1,0/0,15, zřízení u opěry 1 i 2 84,25+59,12 = 143,370 [B]</t>
  </si>
  <si>
    <t>Celkové množství = 215,370</t>
  </si>
  <si>
    <t>DMT Odstranění zpevnění pro stavební techniku-silniční panely, odstranění, odvoz</t>
  </si>
  <si>
    <t>937-09R</t>
  </si>
  <si>
    <t xml:space="preserve">Odstranění panelové komunikace-betonové silniční panely tl. 180  mm, odvoz do 20 km a uložení na skládku vč. poplatku</t>
  </si>
  <si>
    <t xml:space="preserve">Odstranění panelové komunikace-betonové silniční panely tl. 180  mm, odvoz do 20 km a uložení na skládku vč. poplatku: 32,2 = 32,200 [A]</t>
  </si>
  <si>
    <t>948171121</t>
  </si>
  <si>
    <t>Dočasná nosná konstrukce z ocelových nosníků v 10 m l 26 m zřízení použití do 1 měsíce</t>
  </si>
  <si>
    <t>Podpěrná skruž pod bednění mostovky: 25,0 = 25,000 [A]</t>
  </si>
  <si>
    <t>948171122</t>
  </si>
  <si>
    <t>Dočasná nosná konstrukce z ocelových nosníků v 10 m l 26 m odstranění</t>
  </si>
  <si>
    <t>948171219</t>
  </si>
  <si>
    <t>Příplatek ZKD měsíc použití dočasné nosné konstrukce z ocelových nosníků v 20 m l 26 m</t>
  </si>
  <si>
    <t>Podpěrná skruž pod bednění mostovky - nájem na 1měsíc: 25,0*1 = 25,000 [A]</t>
  </si>
  <si>
    <t>948411121</t>
  </si>
  <si>
    <t>Podpěrné skruže a podpěry dočasné kovové zřízení podpěr výšky do 12 m Pižmo</t>
  </si>
  <si>
    <t>Podpěrná konstrukce skruže z pižma: 50,0 = 50,000 [A]</t>
  </si>
  <si>
    <t>948411221</t>
  </si>
  <si>
    <t>Podpěrné skruže a podpěry dočasné kovové odstranění podpěr výšky do 12 m Pižmo</t>
  </si>
  <si>
    <t>948521111</t>
  </si>
  <si>
    <t>Podpěrný rošt dočasný ze dřeva z příhradových nosníků zřízení</t>
  </si>
  <si>
    <t>Podpěrná skruž pod bednění mostovky 30,75*5,90 = 181,425 [A]</t>
  </si>
  <si>
    <t>948521121</t>
  </si>
  <si>
    <t>Podpěrný rošt dočasný ze dřeva z příhradových nosníků odstranění</t>
  </si>
  <si>
    <t>948521129</t>
  </si>
  <si>
    <t>Podpěrný rošt dočasný ze dřeva z příhradových nosníků měsíční nájemné</t>
  </si>
  <si>
    <t>Podpěrná skruž pod bednění mostovky - nájem na 2 měsíce: 30,75*5,90*2 = 362,850 [A]</t>
  </si>
  <si>
    <t>961021112</t>
  </si>
  <si>
    <t>Bourání mostních konstrukcí základů z kamene nebo cihel</t>
  </si>
  <si>
    <t xml:space="preserve">Vybourání kamenných patek </t>
  </si>
  <si>
    <t>odhad: (2,7*1,5*4,5+3,0*1,5*4,6) = 38,925 [B]</t>
  </si>
  <si>
    <t>962021112</t>
  </si>
  <si>
    <t>Bourání mostních konstrukcí zdiva a pilířů z kamene nebo cihel</t>
  </si>
  <si>
    <t xml:space="preserve">Bourání kamenné spodní stavby - opěry: (2,18*0,83*4,60+3,20*2,10*3,52+(3,35*2,01*0,55)*2+2,03*0,5*  4,5+2,98*1,82*3,44+(3,13*2*0,52)*2) = 69,120 [A]</t>
  </si>
  <si>
    <t>963065413</t>
  </si>
  <si>
    <t>Bourání mostních konstrukcí nosných konstrukcí mostovek ze dřeva měkkého z prken nebo fošen</t>
  </si>
  <si>
    <t>Odstranění dřevěné mostovky z fošen tl. 60 mm: 28,60*1,40*0,06 = 2,402 [A]</t>
  </si>
  <si>
    <t>966075141</t>
  </si>
  <si>
    <t>Odstranění různých konstrukcí na mostech kovového zábradlí vcelku</t>
  </si>
  <si>
    <t>Odstranění stávajícího silničního trubkového dvoumadlového zábradlí: 6,17+6,11+5,34+5,35 = 22,970 [A]</t>
  </si>
  <si>
    <t>96607521R</t>
  </si>
  <si>
    <t>Demontáž částí ocelových prvků mostů do 50 kg</t>
  </si>
  <si>
    <t>kg</t>
  </si>
  <si>
    <t>Odstranění podélníků z U 60/40 mm: (3*28,00)*2,57 = 215,880 [A]</t>
  </si>
  <si>
    <t xml:space="preserve">Odstranění příčných ztužidel NK, TR.o 50 mm,  délky 2,50 a 3,70 m: (8*2*2,5+8*3,7)*5,67 = 394,632 [B]</t>
  </si>
  <si>
    <t>Odstranění horního pásu NK, 2*L70/7 až L60/6 mm kraje + L80/8 mm, délky 28,08 m: 2*(8,78*4*7,38+5,26*4*5,42+28,08*2*9,63) = 1828,086 [C]</t>
  </si>
  <si>
    <t>Odstranění svislic NK, 2*L50/5 až L60/6 mm kraje, proměnné délky: ((1,52+1,65+1,77+1,90)*5,42*4+(2,02+2,15+2,27+2,39)*3,75*4+2,52*2*3,75)*2 = 599,282 [D]</t>
  </si>
  <si>
    <t>Odstranění diagonál NK, 2*L50/5 až L60/6 mm kraje, proměnné délky: (9,60*5,42*4+14,16*3,75*4)*2 = 841,056 [E]</t>
  </si>
  <si>
    <t>Odstranění pásoviny NK tvořící vodorovnou výplň zábradlí, pásovina 50/5 mm, délky 28,0 m: (4*28*1,96)*2 = 439,040 [F]</t>
  </si>
  <si>
    <t>Odstranění příčníků NK pod mostovkou, L50/5 mm, délky 1,40 m: (17*1,4*3,75)*2 = 178,500 [G]</t>
  </si>
  <si>
    <t>Odstranění zavětrování NK/příčného ztužení pod mostovkou, L50/5 mm, délky 2,24 a 0,88 m: (17*0,88*3,75)*2+16*2,24*3,75 = 246,600 [H]</t>
  </si>
  <si>
    <t>Odstranění dolního pásu NK, 2*L60/6 mm, délky 28,0 m: 2*(2*28*5,42) = 607,040 [I]</t>
  </si>
  <si>
    <t>Celkové množství = 5350,116</t>
  </si>
  <si>
    <t>9660752R</t>
  </si>
  <si>
    <t>Odstranění ocelových ložisek</t>
  </si>
  <si>
    <t>Odstranění ocelových ložisek - 2x ložisko pohyblivé a 2x ložisko pevné 2+2 = 4,000 [A]</t>
  </si>
  <si>
    <t>997</t>
  </si>
  <si>
    <t>Přesun sutě</t>
  </si>
  <si>
    <t>997211511</t>
  </si>
  <si>
    <t>Vodorovná doprava suti nebo vybouraných hmot suti se složením a hrubým urovnáním, na vzdálenost do 1 km</t>
  </si>
  <si>
    <t>asfalt: 13,9 = 13,900 [A]</t>
  </si>
  <si>
    <t>beton: 52,6 = 52,600 [B]</t>
  </si>
  <si>
    <t>kamenivo: 293,751 = 293,751 [C]</t>
  </si>
  <si>
    <t>Celkové množství = 360,251</t>
  </si>
  <si>
    <t>997211519</t>
  </si>
  <si>
    <t>Vodorovná doprava suti nebo vybouraných hmot suti se složením a hrubým urovnáním, na vzdálenost Příplatek k ceně za každý další i započatý 1 km přes 1 km</t>
  </si>
  <si>
    <t>asfalt: 13,9*19 = 264,100 [A]</t>
  </si>
  <si>
    <t>beton: 52,6*19 = 999,400 [B]</t>
  </si>
  <si>
    <t>kamenivo: 293,751*19 = 5581,269 [C]</t>
  </si>
  <si>
    <t>Celkové množství = 6844,769</t>
  </si>
  <si>
    <t>997211611</t>
  </si>
  <si>
    <t>Nakládání suti nebo vybouraných hmot na dopravní prostředky pro vodorovnou dopravu suti</t>
  </si>
  <si>
    <t>997221861</t>
  </si>
  <si>
    <t>Recyklace na skládce nebo recyklace v režii zhotovitele suti z prostého betonu zatříděné do Katalogu odpadů pod kódem 17 01 01</t>
  </si>
  <si>
    <t>poplatek za odstranění betonového povrchu, fakturováno dle vážních lístků: 52,6 = 52,600 [A]</t>
  </si>
  <si>
    <t>997221873</t>
  </si>
  <si>
    <t>Recyklace na skládce nebo recyklace v režii zhotovitele zeminy a kamení zatříděného do Katalogu odpadů pod kódem 17 05 04</t>
  </si>
  <si>
    <t>vybourané kamenivo-zdivo, fakturováno dle vážních lístků: 96,92+172,109 = 269,029 [A]</t>
  </si>
  <si>
    <t>odstraněné kamenivo, fakturováno dle vážních lístků: 24,722 = 24,722 [B]</t>
  </si>
  <si>
    <t>Celkové množství = 293,751</t>
  </si>
  <si>
    <t>997221875</t>
  </si>
  <si>
    <t>Recyklace na skládce nebo recyklace v režii zhotovitele suti asfaltové bez obsahu dehtu zatříděné do Katalogu odpadů pod kódem 17 03 02</t>
  </si>
  <si>
    <t>odstranění asfaltového povrchu: 8,9+5,0 = 13,900 [A]</t>
  </si>
  <si>
    <t>998</t>
  </si>
  <si>
    <t>Přesun hmot</t>
  </si>
  <si>
    <t>998212112</t>
  </si>
  <si>
    <t>Přesun hmot pro mosty zděné, betonové monolitické, spřažené ocelobetonové nebo kovové vodorovná dopravní vzdálenost do 100 m výška mostu přes 20 do 45 m</t>
  </si>
  <si>
    <t xml:space="preserve"> 1047.664 = 1047,664 [A]</t>
  </si>
  <si>
    <t>998212191</t>
  </si>
  <si>
    <t>Přesun hmot pro mosty zděné, betonové monolitické, spřažené ocelobetonové nebo kovové Příplatek k cenám za zvětšený přesun přes přes vymezenou největší dopravní vzdálenost do 1000 m</t>
  </si>
  <si>
    <t>VRN</t>
  </si>
  <si>
    <t>Vedlejší rozpočtové náklady</t>
  </si>
  <si>
    <t>010001000</t>
  </si>
  <si>
    <t>Průzkumné, geodetické a projektové práce</t>
  </si>
  <si>
    <t>Vytýčení podzemních inženýrských sítí: 1 = 1,000 [A]</t>
  </si>
  <si>
    <t>012002000</t>
  </si>
  <si>
    <t>Geodetické práce</t>
  </si>
  <si>
    <t>geodetické práce po dobu stavby: 1 = 1,000 [A]</t>
  </si>
  <si>
    <t>02400200R</t>
  </si>
  <si>
    <t>Přestěhování lidí, zvířat</t>
  </si>
  <si>
    <t>Záchranný odlov a transfer ryb: 1 = 1,000 [A]</t>
  </si>
  <si>
    <t>04200200R</t>
  </si>
  <si>
    <t>Mostní list včetně stanovení zatížitelnosti</t>
  </si>
  <si>
    <t>Mostní list včetně stanovení zatížitelnosti: 1 = 1,000 [A]</t>
  </si>
  <si>
    <t>045002000</t>
  </si>
  <si>
    <t>Kompletační a koordinační činnost</t>
  </si>
  <si>
    <t>Dokladová část dodavatele stavby (platí pro veškeré stavební objekty) - kniha průběžné evidence odpadů /doklady o likvidaci odpadů/: 1 = 1,000 [A]</t>
  </si>
  <si>
    <t>91411211R</t>
  </si>
  <si>
    <t>Pamětní deska</t>
  </si>
  <si>
    <t>Pamětní deska-uložení po dobu výstavby a přesun mimo zpevnění, osazení: 1 = 1,000 [A]</t>
  </si>
  <si>
    <t>112101101</t>
  </si>
  <si>
    <t>Odstranění stromů s odřezáním kmene a s odvětvením listnatých, průměru kmene přes 100 do 300 mm</t>
  </si>
  <si>
    <t>listnatý strom: 1 = 1,000 [A]</t>
  </si>
  <si>
    <t>113106171</t>
  </si>
  <si>
    <t>Rozebrání dlažeb vozovek a ploch s přemístěním hmot na skládku na vzdálenost do 3 m nebo s naložením na dopravní prostředek, s jakoukoliv výplní spár ručně ze zámkové dlažby s ložem z kameniva</t>
  </si>
  <si>
    <t>rozebrání dlažby: 3,36+2,53 = 5,890 [A]</t>
  </si>
  <si>
    <t>113107131</t>
  </si>
  <si>
    <t>Odstranění podkladů nebo krytů ručně s přemístěním hmot na skládku na vzdálenost do 3 m nebo s naložením na dopravní prostředek z betonu prostého, o tl. vrstvy přes 100 do 150 mm</t>
  </si>
  <si>
    <t>Odstranění betonového obrubníku z prostoru sjezdu: 46,60 = 46,600 [A]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</si>
  <si>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</si>
  <si>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</si>
  <si>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Odstranění asfaltové povrchové vrstvy z prostoru sjezdu: 17,70 = 17,700 [A]</t>
  </si>
  <si>
    <t>113201112</t>
  </si>
  <si>
    <t>Vytrhání obrub s vybouráním lože, s přemístěním hmot na skládku na vzdálenost do 3 m nebo s naložením na dopravní prostředek silničních ležatých</t>
  </si>
  <si>
    <t>vytrhání obrubníků: 2,66+7,84 = 10,500 [A]</t>
  </si>
  <si>
    <t>122151104</t>
  </si>
  <si>
    <t>Odkopávky a prokopávky nezapažené strojně v hornině třídy těžitelnosti I skupiny 1 a 2 přes 100 do 500 m3</t>
  </si>
  <si>
    <t>odkopávky pro podkladní a obrusnou vrstvu: (1,1*(7,12*37,28))/2 = 145,988 [A]</t>
  </si>
  <si>
    <t>122251104</t>
  </si>
  <si>
    <t>Odkopávky a prokopávky nezapažené strojně v hornině třídy těžitelnosti I skupiny 3 přes 100 do 500 m3</t>
  </si>
  <si>
    <t>162201401</t>
  </si>
  <si>
    <t>Vodorovné přemístění větví, kmenů nebo pařezů s naložením, složením a dopravou do 1000 m větví stromů listnatých, průměru kmene přes 100 do 300 mm</t>
  </si>
  <si>
    <t>162201411</t>
  </si>
  <si>
    <t>Vodorovné přemístění větví, kmenů nebo pařezů s naložením, složením a dopravou do 1000 m kmenů stromů listnatých, průměru přes 100 do 300 mm</t>
  </si>
  <si>
    <t>162201421</t>
  </si>
  <si>
    <t>Vodorovné přemístění větví, kmenů nebo pařezů s naložením, složením a dopravou do 1000 m pařezů kmenů, průměru přes 100 do 300 mm</t>
  </si>
  <si>
    <t>162301931</t>
  </si>
  <si>
    <t>Příplatek k vodorovnému přemístění větví stromů listnatých D kmene přes 100 do 300 mm ZKD 1 km</t>
  </si>
  <si>
    <t>listnatý strom: 1*12 = 12,000 [A]</t>
  </si>
  <si>
    <t>162301951</t>
  </si>
  <si>
    <t>Příplatek k vodorovnému přemístění kmenů stromů listnatých D kmene přes 100 do 300 mm ZKD 1 km</t>
  </si>
  <si>
    <t>listnatý strom: 112 = 112,000 [A]</t>
  </si>
  <si>
    <t>162301971</t>
  </si>
  <si>
    <t>Příplatek k vodorovnému přemístění pařezů D přes 100 do 300 mm ZKD 1 km</t>
  </si>
  <si>
    <t xml:space="preserve">přebytek výkopku k recyklaci do 20km </t>
  </si>
  <si>
    <t>odkopávky pro podkladní a obrusnou vrstvu: (1,1*(7,12*37,28))/2 = 145,988 [B]</t>
  </si>
  <si>
    <t xml:space="preserve"> (1,1*(7,12*37,28))/2 = 145,988 [C]</t>
  </si>
  <si>
    <t>Celkové množství = 291,976</t>
  </si>
  <si>
    <t>přebytek výkopku k recyklaci do 20km: 291,976*(20-10)km` = 2919,760 [A]</t>
  </si>
  <si>
    <t>167111121</t>
  </si>
  <si>
    <t>Nakládání, skládání a překládání neulehlého výkopku nebo sypaniny ručně skládání nebo překládání, z hornin třídy těžitelnosti I, skupiny 1 až 3</t>
  </si>
  <si>
    <t>přebytek výkopku k recyklaci do 20km: 291,976 = 291,976 [A]</t>
  </si>
  <si>
    <t>Recyklace na skládce nebo recyklace v režii zhotovitele zeminy a kamení zatříděné do Katalogu odpadů pod kódem 17 05 04</t>
  </si>
  <si>
    <t>hornina tř. 2 (1,7t/m3): 145,988*1,7 = 248,180 [A]</t>
  </si>
  <si>
    <t>hornina tř. 3 (1,8t/m3): 145,988*1,8 = 262,778 [B]</t>
  </si>
  <si>
    <t>Celkové množství = 510,958</t>
  </si>
  <si>
    <t>181951112</t>
  </si>
  <si>
    <t>Úprava pláně vyrovnáním výškových rozdílů strojně v hornině třídy těžitelnosti I, skupiny 1 až 3 se zhutněním</t>
  </si>
  <si>
    <t>pod vozovkou: 68,160 = 68,160 [A]</t>
  </si>
  <si>
    <t>34840113R</t>
  </si>
  <si>
    <t>D+M oplocení z pletiva s napínacími dráty výšky do 2,0 m do 15° sklonu svahu, vč. sloupku</t>
  </si>
  <si>
    <t>Provedení nového oplocení z pletiva včetně sloupků: 3,04+1,00+3,20+7,47 = 14,710 [A]</t>
  </si>
  <si>
    <t>564281111</t>
  </si>
  <si>
    <t>Podklad nebo podsyp ze štěrkopísku ŠP s rozprostřením, vlhčením a zhutněním plochy přes 100 m2, po zhutnění tl. 300 mm</t>
  </si>
  <si>
    <t>Štěrkopískové lože tl. 300 mm: 12,88 = 12,880 [A]</t>
  </si>
  <si>
    <t>564851111</t>
  </si>
  <si>
    <t>Podklad ze štěrkodrti ŠD s rozprostřením a zhutněním plochy přes 100 m2, po zhutnění tl. 150 mm</t>
  </si>
  <si>
    <t>ŠD fr. 0-63: 1,2*56,80 = 68,160 [A]</t>
  </si>
  <si>
    <t>564952111</t>
  </si>
  <si>
    <t>Podklad z mechanicky zpevněného kameniva MZK (minerální beton) s rozprostřením a s hutněním, po zhutnění tl. 150 mm</t>
  </si>
  <si>
    <t>MZK tl. 150 mm: 1,15*56,80 = 65,320 [A]</t>
  </si>
  <si>
    <t>581141214</t>
  </si>
  <si>
    <t>Kryt cementobetonový silničních komunikací skupiny CB II tl. 230 mm</t>
  </si>
  <si>
    <t>CB II tl. 230 mm: 56,80 = 56,800 [A]</t>
  </si>
  <si>
    <t>596211120</t>
  </si>
  <si>
    <t>Kladení zámkové dlažby komunikací pro pěší ručně tl 60 mm skupiny B pl do 50 m2</t>
  </si>
  <si>
    <t>napojení na stávající chodník: 12,88-5,9-4,16 = 2,820 [A]</t>
  </si>
  <si>
    <t>919735123</t>
  </si>
  <si>
    <t>Řezání stávajícího betonového krytu nebo podkladu hloubky přes 100 do 150 mm</t>
  </si>
  <si>
    <t>Naříznutí povrchové vrstvy z betonu na KÚ sjezdu: 6,21 = 6,210 [A]</t>
  </si>
  <si>
    <t>966071822</t>
  </si>
  <si>
    <t>Rozebrání oplocení z pletiva drátěného se čtvercovými oky, výšky přes 1,6 do 2,0 m</t>
  </si>
  <si>
    <t>odstranění stávajícího oplocení z pletiva vč. sloupku: 7,79+0,65 = 8,440 [A]</t>
  </si>
  <si>
    <t>979071021</t>
  </si>
  <si>
    <t>Očištění dlažebních kostek drobných s původním spárováním kamenivem těženým při překopech inženýrských sítí</t>
  </si>
  <si>
    <t>očištění: 3,36+2,53 = 5,890 [A]</t>
  </si>
  <si>
    <t xml:space="preserve"> "Součet 5,89"</t>
  </si>
  <si>
    <t>98-01R</t>
  </si>
  <si>
    <t>Demontáž a přesun dřevěných přístřešků délky 1,65 m</t>
  </si>
  <si>
    <t>Demontáž a přesun dřevěných přístřešků délky 1,65 m: 1+1 = 2,000 [A]</t>
  </si>
  <si>
    <t>98-03R</t>
  </si>
  <si>
    <t>Montáž stávající vchodové branky šířky 2,56 m</t>
  </si>
  <si>
    <t>stávající vchodové branky šířky 2,56 m: 1 = 1,000 [A]</t>
  </si>
  <si>
    <t>98-04R</t>
  </si>
  <si>
    <t>Demontáž stávající vchodové branky šířky 2,56 m</t>
  </si>
  <si>
    <t>demontáž stávající vchodové branky šířky 2,56 m: 1 = 1,000 [A]</t>
  </si>
  <si>
    <t>98-05R</t>
  </si>
  <si>
    <t>Odstranění stávající brány šířky 7,89 m, odvoz do 20 km k sešrotování</t>
  </si>
  <si>
    <t xml:space="preserve">Odstranění stávající brány šířky 7,89 m, odvoz do 20 km k sešrotování: 1                                      "</t>
  </si>
  <si>
    <t xml:space="preserve">k recyklaci do 20km </t>
  </si>
  <si>
    <t>suť z obrub: 3,045 = 3,045 [B]</t>
  </si>
  <si>
    <t xml:space="preserve">suť z  betonu: 10,485 = 10,485 [C]</t>
  </si>
  <si>
    <t>asfaltová suť: 5,93 = 5,930 [D]</t>
  </si>
  <si>
    <t>Celkové množství = 19,460</t>
  </si>
  <si>
    <t>suť z obrub: 3,045*19 = 57,855 [B]</t>
  </si>
  <si>
    <t xml:space="preserve">suť z  betonu: 10,485*19 = 199,215 [C]</t>
  </si>
  <si>
    <t>asfaltová suť: 5,93*19 = 112,670 [D]</t>
  </si>
  <si>
    <t>Celkové množství = 369,740</t>
  </si>
  <si>
    <t>suť z obrub: 3,045 = 3,045 [A]</t>
  </si>
  <si>
    <t xml:space="preserve">suť z  betonu: 10,485 = 10,485 [B]</t>
  </si>
  <si>
    <t>Celkové množství = 13,530</t>
  </si>
  <si>
    <t>asfaltová suť: 5,93 = 5,930 [A]</t>
  </si>
  <si>
    <t>998225111</t>
  </si>
  <si>
    <t>Přesun hmot pro komunikace s krytem z kameniva, monolitickým betonovým nebo živičným dopravní vzdálenost do 200 m jakékoliv délky objektu</t>
  </si>
  <si>
    <t>ŠD, ŠP, MZK, CB II, drť: 19,081+7,821+24,293+32,541+0,238 = 83,974 [A]</t>
  </si>
  <si>
    <t>998225194</t>
  </si>
  <si>
    <t>Přesun hmot pro komunikace s krytem z kameniva, monolitickým betonovým nebo živičným Příplatek k ceně za zvětšený přesun přes vymezenou největší dopravní vzdálenost do 5000 m</t>
  </si>
  <si>
    <t>ŠD, ŠP, MZK, CB II, drť: (19,081+7,821+24,293+32,541+0,238)*4 = 335,896 [A]</t>
  </si>
  <si>
    <t>pod vozovkou: 211,308 = 211,308 [A]</t>
  </si>
  <si>
    <t>Podkladní vrstva vozovky/zpevnění na předpolích a cyklostezce ze štěrkodrti ŠDA fr. 0-63 tl. 150 mm: 1,2*(50,34+125,75) = 211,308 [A]</t>
  </si>
  <si>
    <t>Podkladní vrstva vozovky z mechanicky zpevněného kameniva MZK tl. 150 mm: 1,15*(50,34+125,75) = 202,504 [A]</t>
  </si>
  <si>
    <t>Obrusná vrstva z cementobetonového krytu CB II tl. 230 mm: 50,34+125,75 = 176,090 [A]</t>
  </si>
  <si>
    <t>Příčné prahy 0,8/0,6 m na bermách a v korytě řeky Olšavy z prostého betonu C 25/30-XF2: 0,8*0,6*(6,50+6,26) = 6,125 [A]</t>
  </si>
  <si>
    <t>Podklad tl. 150 mm z prostého betonu (zavlhlá směs) C 25/30-X0 pod dlažbu zpevnění vývaziště: 1,2*0,15*(41,82+39,11) = 14,567 [A]</t>
  </si>
  <si>
    <t xml:space="preserve">Ukončující patka z těžkého kamenného záhozu v patě svahů koryta, prolitá řídkým betonem C 25/30 XF3 + urychlovač tuhnutí na bázi polymerů, akrylátů: </t>
  </si>
  <si>
    <t>vývaziště: 0,8*1,0*(12,11+11,17) = 18,624 [B]</t>
  </si>
  <si>
    <t xml:space="preserve">Kamenná rovnanina na svazích koryta (80-200 kg) v tl. 350 mm: </t>
  </si>
  <si>
    <t>`vývaziště: 0,35*(37,38+30,36) = 23,709 [B]</t>
  </si>
  <si>
    <t xml:space="preserve">Kamenná dlažba tl. 200 mm z lomového kamene - zpevnění  vývaziště: 1,2*(41,82+39,11) = 97,116 [A]</t>
  </si>
  <si>
    <t xml:space="preserve">Cementová směs s odolností XF2 pro vyspárování dlažby  tl. 20 mm: </t>
  </si>
  <si>
    <t>`vývaziště: 1,2*(41,82+39,11) = 97,116 [B]</t>
  </si>
  <si>
    <t>03R</t>
  </si>
  <si>
    <t>Zřízení schodišť pro výstup na bermu - monolitický beton C 30/37-XF4: (0,8*(1,56+1,56+1,82+1,30+1,30+1,30))*0,3 = 2,122 [A]</t>
  </si>
  <si>
    <t>Obrubník 100/250 lemující schodiště pro výstup na bermu - vývaziště: 1,52+2*1,56+2*1,82+4*1,30+1,32 = 14,800 [A]</t>
  </si>
  <si>
    <t>8999142R</t>
  </si>
  <si>
    <t>D+M ocelové chráničky včetně závěsů pro vedení kabelu o 140 mm</t>
  </si>
  <si>
    <t>Ocelová chránička pro vedení kabelu Cetin DN 140 mm: 55,0 = 55,000 [A]</t>
  </si>
  <si>
    <t>Základové patky a bloky z betonu prostého C 25/30</t>
  </si>
  <si>
    <t>Patky pro kotvení nerezových pacholat 0,8/0,5 m z monolitického betonu C 25/30 XF2: 2*3*(0,80*0,50*0,50) = 1,200 [A]</t>
  </si>
  <si>
    <t>01R</t>
  </si>
  <si>
    <t>D+M Ocelové pachole pro vývaz lodí</t>
  </si>
  <si>
    <t>Nerezové pachole pro vývaz lodi, včetně kotvení do betonové patky: 2*3 = 6,000 [A]</t>
  </si>
  <si>
    <t>02R</t>
  </si>
  <si>
    <t>D+M Posuvná el. brána šířky 6,21 m</t>
  </si>
  <si>
    <t>el. brána šířky 6,21 m: 1 = 1,000 [A]</t>
  </si>
  <si>
    <t>21-M</t>
  </si>
  <si>
    <t>Elektromontáže</t>
  </si>
  <si>
    <t>210100251</t>
  </si>
  <si>
    <t>Ukončení kabelů smršťovací záklopkou nebo páskou se zapojením bez letování počtu a průřezu žil do 4 x 10 mm2</t>
  </si>
  <si>
    <t>kabel VO před lávkou: 1 = 1,000 [A]</t>
  </si>
  <si>
    <t>kabelová čepička na kabel CYKY 4x10mm</t>
  </si>
  <si>
    <t xml:space="preserve"> 1.000000 = 1,000 [A]</t>
  </si>
  <si>
    <t>210101233</t>
  </si>
  <si>
    <t>Propojení kabelů nebo vodičů spojkou do 1 kV venkovní smršťovací kabelů celoplastových, počtu a průřezu žil do 4 x 10 až 16 mm2</t>
  </si>
  <si>
    <t>Kabelová spojka pro CYKY-J 4x10: 1 = 1,000 [A]</t>
  </si>
  <si>
    <t>spojka kabelová smršťovaná přímé do 1kV 91ah-21s 4x6-25mm</t>
  </si>
  <si>
    <t>210203902</t>
  </si>
  <si>
    <t>Montáž svítidel LED se zapojením vodičů průmyslových nebo venkovních na sloupek parkový</t>
  </si>
  <si>
    <t xml:space="preserve"> 2.000000 = 2,000 [A]</t>
  </si>
  <si>
    <t>svítidlo parkové na sloupek LED IP66 do 30W do 3000lm</t>
  </si>
  <si>
    <t>210204011</t>
  </si>
  <si>
    <t>Montáž stožárů osvětlení samostatně stojících ocelových, délky do 12 m</t>
  </si>
  <si>
    <t>Sadový stožár VO 6m s výložníkem 0,5m pozinkovaný vč. svorkovnice: 1+1 = 2,000 [A]</t>
  </si>
  <si>
    <t>stožár osvětlovací sadový Pz 133/89/60 v 6,0m</t>
  </si>
  <si>
    <t xml:space="preserve"> "Sadový stožár VO 6m s výložníkem 0,5m pozinkovaný vč. svorkovnice"</t>
  </si>
  <si>
    <t xml:space="preserve"> "1+1"</t>
  </si>
  <si>
    <t xml:space="preserve"> "Součet 2"</t>
  </si>
  <si>
    <t>D+M Příruba d 60 mm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</si>
  <si>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</si>
  <si>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</si>
  <si>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Zemnící kulatina FeZn průměr 10mm: 65,0 = 65,000 [A]</t>
  </si>
  <si>
    <t>Kulatina 8mm FeZn: 65,0 = 65,000 [B]</t>
  </si>
  <si>
    <t>Celkové množství = 130,000</t>
  </si>
  <si>
    <t>drát D 10mm FeZn</t>
  </si>
  <si>
    <t>Zemnící kulatina FeZn průměr 10mm: 65,0*0,62 = 40,300 [A]</t>
  </si>
  <si>
    <t>drát D 8mm FeZn pro hromosvod</t>
  </si>
  <si>
    <t>Kulatina 8mm FeZn: 65,0*0,4 = 26,000 [A]</t>
  </si>
  <si>
    <t>MA3</t>
  </si>
  <si>
    <t>svorka spojovací pro lano D 8-10mm</t>
  </si>
  <si>
    <t>Svorka spojovací SS: 1+1+1+1 = 4,000 [A]</t>
  </si>
  <si>
    <t>MA4</t>
  </si>
  <si>
    <t>svorka připojovací SPb k připojení kovových částí</t>
  </si>
  <si>
    <t>Svorka připojovací SPb: 1+1 = 2,000 [A]</t>
  </si>
  <si>
    <t>MA5</t>
  </si>
  <si>
    <t>Svařování kulatina/kulatina + 2x asfaltový izolační nátěr</t>
  </si>
  <si>
    <t>Svařování kulatina/kulatina + 2x asfaltový izolační nátěr: 1 = 1,000 [A]</t>
  </si>
  <si>
    <t>210812033</t>
  </si>
  <si>
    <t>Montáž izolovaných kabelů měděných do 1 kV bez ukončení plných nebo laněných kulatých (např. CYKY, CHKE-R) uložených volně nebo v liště počtu a průřezu žil 4x6 až 10 mm2</t>
  </si>
  <si>
    <t>Kabel CYKY-J 4x10: 65,0 = 65,000 [A]</t>
  </si>
  <si>
    <t>kabel instalační jádro Cu plné izolace PVC plášť PVC 450/750V (CYKY) 4x10mm2</t>
  </si>
  <si>
    <t>22-02R</t>
  </si>
  <si>
    <t>Upevňovací materiál (šrouby,matky,podložky,objímky apod.)</t>
  </si>
  <si>
    <t>Upevňovací materiál (šrouby,matky,podložky,objímky apod.): 1 = 1,000 [A]</t>
  </si>
  <si>
    <t>22-03R</t>
  </si>
  <si>
    <t>Veškerý ostatní materiál pro dokončení díla</t>
  </si>
  <si>
    <t>Veškerý ostatní materiál pro dokončení díla: 1 = 1,000 [A]</t>
  </si>
  <si>
    <t>46-M</t>
  </si>
  <si>
    <t>Zemní práce při extr.mont.pracích</t>
  </si>
  <si>
    <t>460171171</t>
  </si>
  <si>
    <t>Hloubení kabelových nezapažených rýh strojně š 35 cm hl 80 cm v hornině tř I skupiny 1 a 2</t>
  </si>
  <si>
    <t>v rostlém terému: 10,0 = 10,000 [A]</t>
  </si>
  <si>
    <t>460171321</t>
  </si>
  <si>
    <t>Hloubení kabelových nezapažených rýh strojně š 50 cm hl 120 cm v hornině tř I skupiny 1 a 2</t>
  </si>
  <si>
    <t>v komunikaci: 16,0 = 16,000 [A]</t>
  </si>
  <si>
    <t>460451181</t>
  </si>
  <si>
    <t>Zásyp kabelových rýh strojně se zhutněním š 35 cm hl 80 cm z horniny tř I skupiny 1 a 2</t>
  </si>
  <si>
    <t>460451281</t>
  </si>
  <si>
    <t>Zásyp kabelových rýh strojně se zhutněním š 50 cm hl 80 cm z horniny tř I skupiny 1 a 2</t>
  </si>
  <si>
    <t>460661512</t>
  </si>
  <si>
    <t>Kabelové lože z písku včetně podsypu, zhutnění a urovnání povrchu pro kabely nn zakryté plastovou fólií, šířky přes 25 do 50 cm</t>
  </si>
  <si>
    <t>Červená výstražná fólie: 38,0 = 38,000 [A]</t>
  </si>
  <si>
    <t>460791212</t>
  </si>
  <si>
    <t>Montáž trubek ochranných uložených volně do rýhy plastových ohebných, vnitřního průměru přes 32 do 50 mm</t>
  </si>
  <si>
    <t>Vrapovaná chránička DN50: 40,0 = 40,000 [A]</t>
  </si>
  <si>
    <t>trubka elektroinstalační ohebná dvouplášťová korugovaná (chránička) D 52/63mm, HDPE+LDPE</t>
  </si>
  <si>
    <t>468011131</t>
  </si>
  <si>
    <t>Odstranění podkladů nebo krytů komunikací včetně rozpojení na kusy a zarovnání styčné spáry z betonu prostého, tloušťky do 15 cm</t>
  </si>
  <si>
    <t>kryt vozovky: 8,0*0,5 = 4,000 [A]</t>
  </si>
  <si>
    <t>468041112</t>
  </si>
  <si>
    <t>Řezání spár v podkladu nebo krytu betonovém, hloubky přes 10 do 15 cm</t>
  </si>
  <si>
    <t>kryt vozovky: 8,0*2 řezy = 16,000 [A]</t>
  </si>
  <si>
    <t>469972111</t>
  </si>
  <si>
    <t>Odvoz suti a vybouraných hmot odvoz suti a vybouraných hmot do 1 km</t>
  </si>
  <si>
    <t>kryt vozovky k recyklaci do 20km: 4,0*0,325 t/m2 = 1,300 [A]</t>
  </si>
  <si>
    <t>469972121</t>
  </si>
  <si>
    <t>Odvoz suti a vybouraných hmot odvoz suti a vybouraných hmot Příplatek k ceně za každý další i započatý 1 km</t>
  </si>
  <si>
    <t>kryt vozovky k recyklaci do 20km: 4,0*0,325 t/m2 *(20-1) km = 24,700 [A]</t>
  </si>
  <si>
    <t>469973120</t>
  </si>
  <si>
    <t>Poplatek za uložení stavebního odpadu (skládkovné) na recyklační skládce z prostého betonu zatříděného do Katalogu odpadů pod kódem 17 01 01</t>
  </si>
  <si>
    <t>kryt vozovky: 4,0*0,325 t/m2 = 1,300 [A]</t>
  </si>
  <si>
    <t>OST</t>
  </si>
  <si>
    <t>Ostatní</t>
  </si>
  <si>
    <t>012303000</t>
  </si>
  <si>
    <t>Geodetické práce po výstavbě - zaměření kabelů</t>
  </si>
  <si>
    <t>013254000</t>
  </si>
  <si>
    <t>Dokumentace skutečného provedení stavby</t>
  </si>
  <si>
    <t>044002000</t>
  </si>
  <si>
    <t>Revize - výchozí revizní zpráva</t>
  </si>
  <si>
    <t xml:space="preserve"> 3.000000 = 3,000 [A]</t>
  </si>
  <si>
    <t>090001000</t>
  </si>
  <si>
    <t>Ostatní náklady</t>
  </si>
  <si>
    <t>Geodetické práce po výstavbě - geometrický plán pro zápis stavby do KN</t>
  </si>
  <si>
    <t>030001000</t>
  </si>
  <si>
    <t>Zařízení staveniště - zřízení, provoz, odstranění</t>
  </si>
  <si>
    <t>04200201R</t>
  </si>
  <si>
    <t>1. hlavní prohlídka lávky</t>
  </si>
  <si>
    <t>04200203R</t>
  </si>
  <si>
    <t>Havarijní a povodňový plán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</si>
</sst>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9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9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</cellStyleXfs>
  <cellXfs count="52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5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5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7" fillId="0" borderId="7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</cellXfs>
  <cellStyles count="9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StavbaRozpocetHeaderStyle" xfId="5"/>
    <cellStyle name="NadpisStrukturyStyle" xfId="6"/>
    <cellStyle name="StavebniDilStyle" xfId="7"/>
    <cellStyle name="PolDoplnInfoStyle" xf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32.42578" customWidth="1"/>
    <col min="2" max="2" width="32.42578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SUM(C10:C19)</f>
        <v>0</v>
      </c>
      <c r="D6" s="3"/>
      <c r="E6" s="3"/>
    </row>
    <row r="7">
      <c r="A7" s="3"/>
      <c r="B7" s="5" t="s">
        <v>5</v>
      </c>
      <c r="C7" s="6">
        <f>SUM(E10:E19)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101'!I3</f>
        <v>0</v>
      </c>
      <c r="D10" s="9">
        <f>SUMIFS('SO 101'!O:O,'SO 101'!A:A,"P")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201.1'!I3</f>
        <v>0</v>
      </c>
      <c r="D11" s="9">
        <f>SUMIFS('SO 201.1'!O:O,'SO 201.1'!A:A,"P")</f>
        <v>0</v>
      </c>
      <c r="E11" s="9">
        <f>C11+D11</f>
        <v>0</v>
      </c>
    </row>
    <row r="12" ht="25.5">
      <c r="A12" s="8" t="s">
        <v>15</v>
      </c>
      <c r="B12" s="8" t="s">
        <v>16</v>
      </c>
      <c r="C12" s="9">
        <f>'SO 201.2'!I3</f>
        <v>0</v>
      </c>
      <c r="D12" s="9">
        <f>SUMIFS('SO 201.2'!O:O,'SO 201.2'!A:A,"P")</f>
        <v>0</v>
      </c>
      <c r="E12" s="9">
        <f>C12+D12</f>
        <v>0</v>
      </c>
    </row>
    <row r="13" ht="25.5">
      <c r="A13" s="8" t="s">
        <v>17</v>
      </c>
      <c r="B13" s="8" t="s">
        <v>18</v>
      </c>
      <c r="C13" s="9">
        <f>'SO 201.3'!I3</f>
        <v>0</v>
      </c>
      <c r="D13" s="9">
        <f>SUMIFS('SO 201.3'!O:O,'SO 201.3'!A:A,"P")</f>
        <v>0</v>
      </c>
      <c r="E13" s="9">
        <f>C13+D13</f>
        <v>0</v>
      </c>
    </row>
    <row r="14" ht="25.5">
      <c r="A14" s="8" t="s">
        <v>19</v>
      </c>
      <c r="B14" s="8" t="s">
        <v>20</v>
      </c>
      <c r="C14" s="9">
        <f>'SO 201.4'!I3</f>
        <v>0</v>
      </c>
      <c r="D14" s="9">
        <f>SUMIFS('SO 201.4'!O:O,'SO 201.4'!A:A,"P")</f>
        <v>0</v>
      </c>
      <c r="E14" s="9">
        <f>C14+D14</f>
        <v>0</v>
      </c>
    </row>
    <row r="15" ht="25.5">
      <c r="A15" s="8" t="s">
        <v>21</v>
      </c>
      <c r="B15" s="8" t="s">
        <v>22</v>
      </c>
      <c r="C15" s="9">
        <f>'SO 201.5'!I3</f>
        <v>0</v>
      </c>
      <c r="D15" s="9">
        <f>SUMIFS('SO 201.5'!O:O,'SO 201.5'!A:A,"P")</f>
        <v>0</v>
      </c>
      <c r="E15" s="9">
        <f>C15+D15</f>
        <v>0</v>
      </c>
    </row>
    <row r="16">
      <c r="A16" s="8" t="s">
        <v>23</v>
      </c>
      <c r="B16" s="8" t="s">
        <v>24</v>
      </c>
      <c r="C16" s="9">
        <f>'SO 201.6'!I3</f>
        <v>0</v>
      </c>
      <c r="D16" s="9">
        <f>SUMIFS('SO 201.6'!O:O,'SO 201.6'!A:A,"P")</f>
        <v>0</v>
      </c>
      <c r="E16" s="9">
        <f>C16+D16</f>
        <v>0</v>
      </c>
    </row>
    <row r="17" ht="25.5">
      <c r="A17" s="8" t="s">
        <v>25</v>
      </c>
      <c r="B17" s="8" t="s">
        <v>26</v>
      </c>
      <c r="C17" s="9">
        <f>'SO 201.7'!I3</f>
        <v>0</v>
      </c>
      <c r="D17" s="9">
        <f>SUMIFS('SO 201.7'!O:O,'SO 201.7'!A:A,"P")</f>
        <v>0</v>
      </c>
      <c r="E17" s="9">
        <f>C17+D17</f>
        <v>0</v>
      </c>
    </row>
    <row r="18">
      <c r="A18" s="8" t="s">
        <v>27</v>
      </c>
      <c r="B18" s="8" t="s">
        <v>28</v>
      </c>
      <c r="C18" s="9">
        <f>'SO 402'!I3</f>
        <v>0</v>
      </c>
      <c r="D18" s="9">
        <f>SUMIFS('SO 402'!O:O,'SO 402'!A:A,"P")</f>
        <v>0</v>
      </c>
      <c r="E18" s="9">
        <f>C18+D18</f>
        <v>0</v>
      </c>
    </row>
    <row r="19">
      <c r="A19" s="8" t="s">
        <v>29</v>
      </c>
      <c r="B19" s="8" t="s">
        <v>30</v>
      </c>
      <c r="C19" s="9">
        <f>VON!I3</f>
        <v>0</v>
      </c>
      <c r="D19" s="9">
        <f>SUMIFS(VON!O:O,VON!A:A,"P")</f>
        <v>0</v>
      </c>
      <c r="E19" s="9">
        <f>C19+D19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11</v>
      </c>
      <c r="I3" s="23">
        <f>SUMIFS(I8:I80,A8:A80,"SD")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SUMIFS(I9:I75,A9:A75,"P")</f>
        <v>0</v>
      </c>
      <c r="J8" s="34"/>
    </row>
    <row r="9" ht="30">
      <c r="A9" s="35" t="s">
        <v>52</v>
      </c>
      <c r="B9" s="35">
        <v>1</v>
      </c>
      <c r="C9" s="36" t="s">
        <v>53</v>
      </c>
      <c r="D9" s="35" t="s">
        <v>54</v>
      </c>
      <c r="E9" s="37" t="s">
        <v>55</v>
      </c>
      <c r="F9" s="38" t="s">
        <v>56</v>
      </c>
      <c r="G9" s="39">
        <v>16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60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30">
      <c r="A13" s="35" t="s">
        <v>52</v>
      </c>
      <c r="B13" s="35">
        <v>2</v>
      </c>
      <c r="C13" s="36" t="s">
        <v>62</v>
      </c>
      <c r="D13" s="35" t="s">
        <v>54</v>
      </c>
      <c r="E13" s="37" t="s">
        <v>63</v>
      </c>
      <c r="F13" s="38" t="s">
        <v>56</v>
      </c>
      <c r="G13" s="39">
        <v>4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64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30">
      <c r="A17" s="35" t="s">
        <v>52</v>
      </c>
      <c r="B17" s="35">
        <v>3</v>
      </c>
      <c r="C17" s="36" t="s">
        <v>65</v>
      </c>
      <c r="D17" s="35" t="s">
        <v>54</v>
      </c>
      <c r="E17" s="37" t="s">
        <v>66</v>
      </c>
      <c r="F17" s="38" t="s">
        <v>56</v>
      </c>
      <c r="G17" s="39">
        <v>1952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67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30">
      <c r="A21" s="35" t="s">
        <v>52</v>
      </c>
      <c r="B21" s="35">
        <v>4</v>
      </c>
      <c r="C21" s="36" t="s">
        <v>68</v>
      </c>
      <c r="D21" s="35" t="s">
        <v>54</v>
      </c>
      <c r="E21" s="37" t="s">
        <v>69</v>
      </c>
      <c r="F21" s="38" t="s">
        <v>56</v>
      </c>
      <c r="G21" s="39">
        <v>488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6" t="s">
        <v>70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13</v>
      </c>
      <c r="C25" s="36" t="s">
        <v>71</v>
      </c>
      <c r="D25" s="35" t="s">
        <v>54</v>
      </c>
      <c r="E25" s="37" t="s">
        <v>72</v>
      </c>
      <c r="F25" s="38" t="s">
        <v>73</v>
      </c>
      <c r="G25" s="39">
        <v>4</v>
      </c>
      <c r="H25" s="40">
        <v>0</v>
      </c>
      <c r="I25" s="40">
        <f>ROUND(G25*H25,P4)</f>
        <v>0</v>
      </c>
      <c r="J25" s="38" t="s">
        <v>74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/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64</v>
      </c>
      <c r="F27" s="43"/>
      <c r="G27" s="43"/>
      <c r="H27" s="43"/>
      <c r="I27" s="43"/>
      <c r="J27" s="45"/>
    </row>
    <row r="28">
      <c r="A28" s="35" t="s">
        <v>61</v>
      </c>
      <c r="B28" s="42"/>
      <c r="C28" s="43"/>
      <c r="D28" s="43"/>
      <c r="E28" s="44" t="s">
        <v>54</v>
      </c>
      <c r="F28" s="43"/>
      <c r="G28" s="43"/>
      <c r="H28" s="43"/>
      <c r="I28" s="43"/>
      <c r="J28" s="45"/>
    </row>
    <row r="29" ht="30">
      <c r="A29" s="35" t="s">
        <v>52</v>
      </c>
      <c r="B29" s="35">
        <v>14</v>
      </c>
      <c r="C29" s="36" t="s">
        <v>75</v>
      </c>
      <c r="D29" s="35" t="s">
        <v>54</v>
      </c>
      <c r="E29" s="37" t="s">
        <v>76</v>
      </c>
      <c r="F29" s="38" t="s">
        <v>73</v>
      </c>
      <c r="G29" s="39">
        <v>488</v>
      </c>
      <c r="H29" s="40">
        <v>0</v>
      </c>
      <c r="I29" s="40">
        <f>ROUND(G29*H29,P4)</f>
        <v>0</v>
      </c>
      <c r="J29" s="38" t="s">
        <v>74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/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77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 ht="30">
      <c r="A33" s="35" t="s">
        <v>52</v>
      </c>
      <c r="B33" s="35">
        <v>5</v>
      </c>
      <c r="C33" s="36" t="s">
        <v>78</v>
      </c>
      <c r="D33" s="35" t="s">
        <v>54</v>
      </c>
      <c r="E33" s="37" t="s">
        <v>79</v>
      </c>
      <c r="F33" s="38" t="s">
        <v>56</v>
      </c>
      <c r="G33" s="39">
        <v>10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>
      <c r="A35" s="35" t="s">
        <v>59</v>
      </c>
      <c r="B35" s="42"/>
      <c r="C35" s="43"/>
      <c r="D35" s="43"/>
      <c r="E35" s="46" t="s">
        <v>80</v>
      </c>
      <c r="F35" s="43"/>
      <c r="G35" s="43"/>
      <c r="H35" s="43"/>
      <c r="I35" s="43"/>
      <c r="J35" s="45"/>
    </row>
    <row r="36">
      <c r="A36" s="35" t="s">
        <v>59</v>
      </c>
      <c r="B36" s="42"/>
      <c r="C36" s="43"/>
      <c r="D36" s="43"/>
      <c r="E36" s="46" t="s">
        <v>81</v>
      </c>
      <c r="F36" s="43"/>
      <c r="G36" s="43"/>
      <c r="H36" s="43"/>
      <c r="I36" s="43"/>
      <c r="J36" s="45"/>
    </row>
    <row r="37">
      <c r="A37" s="35" t="s">
        <v>59</v>
      </c>
      <c r="B37" s="42"/>
      <c r="C37" s="43"/>
      <c r="D37" s="43"/>
      <c r="E37" s="46" t="s">
        <v>82</v>
      </c>
      <c r="F37" s="43"/>
      <c r="G37" s="43"/>
      <c r="H37" s="43"/>
      <c r="I37" s="43"/>
      <c r="J37" s="45"/>
    </row>
    <row r="38">
      <c r="A38" s="35" t="s">
        <v>59</v>
      </c>
      <c r="B38" s="42"/>
      <c r="C38" s="43"/>
      <c r="D38" s="43"/>
      <c r="E38" s="46" t="s">
        <v>83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84</v>
      </c>
      <c r="F39" s="43"/>
      <c r="G39" s="43"/>
      <c r="H39" s="43"/>
      <c r="I39" s="43"/>
      <c r="J39" s="45"/>
    </row>
    <row r="40">
      <c r="A40" s="35" t="s">
        <v>59</v>
      </c>
      <c r="B40" s="42"/>
      <c r="C40" s="43"/>
      <c r="D40" s="43"/>
      <c r="E40" s="46" t="s">
        <v>85</v>
      </c>
      <c r="F40" s="43"/>
      <c r="G40" s="43"/>
      <c r="H40" s="43"/>
      <c r="I40" s="43"/>
      <c r="J40" s="45"/>
    </row>
    <row r="41">
      <c r="A41" s="35" t="s">
        <v>59</v>
      </c>
      <c r="B41" s="42"/>
      <c r="C41" s="43"/>
      <c r="D41" s="43"/>
      <c r="E41" s="46" t="s">
        <v>86</v>
      </c>
      <c r="F41" s="43"/>
      <c r="G41" s="43"/>
      <c r="H41" s="43"/>
      <c r="I41" s="43"/>
      <c r="J41" s="45"/>
    </row>
    <row r="42">
      <c r="A42" s="35" t="s">
        <v>61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>
      <c r="A43" s="35" t="s">
        <v>52</v>
      </c>
      <c r="B43" s="35">
        <v>6</v>
      </c>
      <c r="C43" s="36" t="s">
        <v>78</v>
      </c>
      <c r="D43" s="35" t="s">
        <v>87</v>
      </c>
      <c r="E43" s="37" t="s">
        <v>88</v>
      </c>
      <c r="F43" s="38" t="s">
        <v>56</v>
      </c>
      <c r="G43" s="39">
        <v>5</v>
      </c>
      <c r="H43" s="40">
        <v>0</v>
      </c>
      <c r="I43" s="40">
        <f>ROUND(G43*H43,P4)</f>
        <v>0</v>
      </c>
      <c r="J43" s="38" t="s">
        <v>89</v>
      </c>
      <c r="O43" s="41">
        <f>I43*0.21</f>
        <v>0</v>
      </c>
      <c r="P43">
        <v>3</v>
      </c>
    </row>
    <row r="44">
      <c r="A44" s="35" t="s">
        <v>58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80</v>
      </c>
      <c r="F45" s="43"/>
      <c r="G45" s="43"/>
      <c r="H45" s="43"/>
      <c r="I45" s="43"/>
      <c r="J45" s="45"/>
    </row>
    <row r="46">
      <c r="A46" s="35" t="s">
        <v>59</v>
      </c>
      <c r="B46" s="42"/>
      <c r="C46" s="43"/>
      <c r="D46" s="43"/>
      <c r="E46" s="46" t="s">
        <v>81</v>
      </c>
      <c r="F46" s="43"/>
      <c r="G46" s="43"/>
      <c r="H46" s="43"/>
      <c r="I46" s="43"/>
      <c r="J46" s="45"/>
    </row>
    <row r="47">
      <c r="A47" s="35" t="s">
        <v>59</v>
      </c>
      <c r="B47" s="42"/>
      <c r="C47" s="43"/>
      <c r="D47" s="43"/>
      <c r="E47" s="46" t="s">
        <v>90</v>
      </c>
      <c r="F47" s="43"/>
      <c r="G47" s="43"/>
      <c r="H47" s="43"/>
      <c r="I47" s="43"/>
      <c r="J47" s="45"/>
    </row>
    <row r="48">
      <c r="A48" s="35" t="s">
        <v>59</v>
      </c>
      <c r="B48" s="42"/>
      <c r="C48" s="43"/>
      <c r="D48" s="43"/>
      <c r="E48" s="46" t="s">
        <v>91</v>
      </c>
      <c r="F48" s="43"/>
      <c r="G48" s="43"/>
      <c r="H48" s="43"/>
      <c r="I48" s="43"/>
      <c r="J48" s="45"/>
    </row>
    <row r="49">
      <c r="A49" s="35" t="s">
        <v>61</v>
      </c>
      <c r="B49" s="42"/>
      <c r="C49" s="43"/>
      <c r="D49" s="43"/>
      <c r="E49" s="44" t="s">
        <v>54</v>
      </c>
      <c r="F49" s="43"/>
      <c r="G49" s="43"/>
      <c r="H49" s="43"/>
      <c r="I49" s="43"/>
      <c r="J49" s="45"/>
    </row>
    <row r="50">
      <c r="A50" s="35" t="s">
        <v>52</v>
      </c>
      <c r="B50" s="35">
        <v>7</v>
      </c>
      <c r="C50" s="36" t="s">
        <v>78</v>
      </c>
      <c r="D50" s="35" t="s">
        <v>92</v>
      </c>
      <c r="E50" s="37" t="s">
        <v>93</v>
      </c>
      <c r="F50" s="38" t="s">
        <v>56</v>
      </c>
      <c r="G50" s="39">
        <v>1</v>
      </c>
      <c r="H50" s="40">
        <v>0</v>
      </c>
      <c r="I50" s="40">
        <f>ROUND(G50*H50,P4)</f>
        <v>0</v>
      </c>
      <c r="J50" s="38" t="s">
        <v>89</v>
      </c>
      <c r="O50" s="41">
        <f>I50*0.21</f>
        <v>0</v>
      </c>
      <c r="P50">
        <v>3</v>
      </c>
    </row>
    <row r="51">
      <c r="A51" s="35" t="s">
        <v>58</v>
      </c>
      <c r="B51" s="42"/>
      <c r="C51" s="43"/>
      <c r="D51" s="43"/>
      <c r="E51" s="44" t="s">
        <v>54</v>
      </c>
      <c r="F51" s="43"/>
      <c r="G51" s="43"/>
      <c r="H51" s="43"/>
      <c r="I51" s="43"/>
      <c r="J51" s="45"/>
    </row>
    <row r="52">
      <c r="A52" s="35" t="s">
        <v>59</v>
      </c>
      <c r="B52" s="42"/>
      <c r="C52" s="43"/>
      <c r="D52" s="43"/>
      <c r="E52" s="46" t="s">
        <v>80</v>
      </c>
      <c r="F52" s="43"/>
      <c r="G52" s="43"/>
      <c r="H52" s="43"/>
      <c r="I52" s="43"/>
      <c r="J52" s="45"/>
    </row>
    <row r="53">
      <c r="A53" s="35" t="s">
        <v>59</v>
      </c>
      <c r="B53" s="42"/>
      <c r="C53" s="43"/>
      <c r="D53" s="43"/>
      <c r="E53" s="46" t="s">
        <v>94</v>
      </c>
      <c r="F53" s="43"/>
      <c r="G53" s="43"/>
      <c r="H53" s="43"/>
      <c r="I53" s="43"/>
      <c r="J53" s="45"/>
    </row>
    <row r="54">
      <c r="A54" s="35" t="s">
        <v>61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 ht="30">
      <c r="A55" s="35" t="s">
        <v>52</v>
      </c>
      <c r="B55" s="35">
        <v>8</v>
      </c>
      <c r="C55" s="36" t="s">
        <v>95</v>
      </c>
      <c r="D55" s="35" t="s">
        <v>54</v>
      </c>
      <c r="E55" s="37" t="s">
        <v>96</v>
      </c>
      <c r="F55" s="38" t="s">
        <v>56</v>
      </c>
      <c r="G55" s="39">
        <v>7</v>
      </c>
      <c r="H55" s="40">
        <v>0</v>
      </c>
      <c r="I55" s="40">
        <f>ROUND(G55*H55,P4)</f>
        <v>0</v>
      </c>
      <c r="J55" s="38" t="s">
        <v>57</v>
      </c>
      <c r="O55" s="41">
        <f>I55*0.21</f>
        <v>0</v>
      </c>
      <c r="P55">
        <v>3</v>
      </c>
    </row>
    <row r="56">
      <c r="A56" s="35" t="s">
        <v>58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59</v>
      </c>
      <c r="B57" s="42"/>
      <c r="C57" s="43"/>
      <c r="D57" s="43"/>
      <c r="E57" s="46" t="s">
        <v>97</v>
      </c>
      <c r="F57" s="43"/>
      <c r="G57" s="43"/>
      <c r="H57" s="43"/>
      <c r="I57" s="43"/>
      <c r="J57" s="45"/>
    </row>
    <row r="58">
      <c r="A58" s="35" t="s">
        <v>59</v>
      </c>
      <c r="B58" s="42"/>
      <c r="C58" s="43"/>
      <c r="D58" s="43"/>
      <c r="E58" s="46" t="s">
        <v>98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99</v>
      </c>
      <c r="F59" s="43"/>
      <c r="G59" s="43"/>
      <c r="H59" s="43"/>
      <c r="I59" s="43"/>
      <c r="J59" s="45"/>
    </row>
    <row r="60">
      <c r="A60" s="35" t="s">
        <v>59</v>
      </c>
      <c r="B60" s="42"/>
      <c r="C60" s="43"/>
      <c r="D60" s="43"/>
      <c r="E60" s="46" t="s">
        <v>100</v>
      </c>
      <c r="F60" s="43"/>
      <c r="G60" s="43"/>
      <c r="H60" s="43"/>
      <c r="I60" s="43"/>
      <c r="J60" s="45"/>
    </row>
    <row r="61">
      <c r="A61" s="35" t="s">
        <v>59</v>
      </c>
      <c r="B61" s="42"/>
      <c r="C61" s="43"/>
      <c r="D61" s="43"/>
      <c r="E61" s="46" t="s">
        <v>101</v>
      </c>
      <c r="F61" s="43"/>
      <c r="G61" s="43"/>
      <c r="H61" s="43"/>
      <c r="I61" s="43"/>
      <c r="J61" s="45"/>
    </row>
    <row r="62">
      <c r="A62" s="35" t="s">
        <v>61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52</v>
      </c>
      <c r="B63" s="35">
        <v>9</v>
      </c>
      <c r="C63" s="36" t="s">
        <v>95</v>
      </c>
      <c r="D63" s="35" t="s">
        <v>102</v>
      </c>
      <c r="E63" s="37" t="s">
        <v>103</v>
      </c>
      <c r="F63" s="38" t="s">
        <v>56</v>
      </c>
      <c r="G63" s="39">
        <v>4</v>
      </c>
      <c r="H63" s="40">
        <v>0</v>
      </c>
      <c r="I63" s="40">
        <f>ROUND(G63*H63,P4)</f>
        <v>0</v>
      </c>
      <c r="J63" s="38" t="s">
        <v>89</v>
      </c>
      <c r="O63" s="41">
        <f>I63*0.21</f>
        <v>0</v>
      </c>
      <c r="P63">
        <v>3</v>
      </c>
    </row>
    <row r="64">
      <c r="A64" s="35" t="s">
        <v>58</v>
      </c>
      <c r="B64" s="42"/>
      <c r="C64" s="43"/>
      <c r="D64" s="43"/>
      <c r="E64" s="44" t="s">
        <v>54</v>
      </c>
      <c r="F64" s="43"/>
      <c r="G64" s="43"/>
      <c r="H64" s="43"/>
      <c r="I64" s="43"/>
      <c r="J64" s="45"/>
    </row>
    <row r="65">
      <c r="A65" s="35" t="s">
        <v>59</v>
      </c>
      <c r="B65" s="42"/>
      <c r="C65" s="43"/>
      <c r="D65" s="43"/>
      <c r="E65" s="46" t="s">
        <v>97</v>
      </c>
      <c r="F65" s="43"/>
      <c r="G65" s="43"/>
      <c r="H65" s="43"/>
      <c r="I65" s="43"/>
      <c r="J65" s="45"/>
    </row>
    <row r="66">
      <c r="A66" s="35" t="s">
        <v>59</v>
      </c>
      <c r="B66" s="42"/>
      <c r="C66" s="43"/>
      <c r="D66" s="43"/>
      <c r="E66" s="46" t="s">
        <v>98</v>
      </c>
      <c r="F66" s="43"/>
      <c r="G66" s="43"/>
      <c r="H66" s="43"/>
      <c r="I66" s="43"/>
      <c r="J66" s="45"/>
    </row>
    <row r="67">
      <c r="A67" s="35" t="s">
        <v>61</v>
      </c>
      <c r="B67" s="42"/>
      <c r="C67" s="43"/>
      <c r="D67" s="43"/>
      <c r="E67" s="44" t="s">
        <v>54</v>
      </c>
      <c r="F67" s="43"/>
      <c r="G67" s="43"/>
      <c r="H67" s="43"/>
      <c r="I67" s="43"/>
      <c r="J67" s="45"/>
    </row>
    <row r="68" ht="30">
      <c r="A68" s="35" t="s">
        <v>52</v>
      </c>
      <c r="B68" s="35">
        <v>10</v>
      </c>
      <c r="C68" s="36" t="s">
        <v>104</v>
      </c>
      <c r="D68" s="35" t="s">
        <v>54</v>
      </c>
      <c r="E68" s="37" t="s">
        <v>105</v>
      </c>
      <c r="F68" s="38" t="s">
        <v>106</v>
      </c>
      <c r="G68" s="39">
        <v>52.799999999999997</v>
      </c>
      <c r="H68" s="40">
        <v>0</v>
      </c>
      <c r="I68" s="40">
        <f>ROUND(G68*H68,P4)</f>
        <v>0</v>
      </c>
      <c r="J68" s="38" t="s">
        <v>57</v>
      </c>
      <c r="O68" s="41">
        <f>I68*0.21</f>
        <v>0</v>
      </c>
      <c r="P68">
        <v>3</v>
      </c>
    </row>
    <row r="69">
      <c r="A69" s="35" t="s">
        <v>58</v>
      </c>
      <c r="B69" s="42"/>
      <c r="C69" s="43"/>
      <c r="D69" s="43"/>
      <c r="E69" s="44" t="s">
        <v>54</v>
      </c>
      <c r="F69" s="43"/>
      <c r="G69" s="43"/>
      <c r="H69" s="43"/>
      <c r="I69" s="43"/>
      <c r="J69" s="45"/>
    </row>
    <row r="70" ht="30">
      <c r="A70" s="35" t="s">
        <v>59</v>
      </c>
      <c r="B70" s="42"/>
      <c r="C70" s="43"/>
      <c r="D70" s="43"/>
      <c r="E70" s="46" t="s">
        <v>107</v>
      </c>
      <c r="F70" s="43"/>
      <c r="G70" s="43"/>
      <c r="H70" s="43"/>
      <c r="I70" s="43"/>
      <c r="J70" s="45"/>
    </row>
    <row r="71">
      <c r="A71" s="35" t="s">
        <v>61</v>
      </c>
      <c r="B71" s="42"/>
      <c r="C71" s="43"/>
      <c r="D71" s="43"/>
      <c r="E71" s="44" t="s">
        <v>54</v>
      </c>
      <c r="F71" s="43"/>
      <c r="G71" s="43"/>
      <c r="H71" s="43"/>
      <c r="I71" s="43"/>
      <c r="J71" s="45"/>
    </row>
    <row r="72" ht="45">
      <c r="A72" s="35" t="s">
        <v>52</v>
      </c>
      <c r="B72" s="35">
        <v>11</v>
      </c>
      <c r="C72" s="36" t="s">
        <v>108</v>
      </c>
      <c r="D72" s="35" t="s">
        <v>54</v>
      </c>
      <c r="E72" s="37" t="s">
        <v>109</v>
      </c>
      <c r="F72" s="38" t="s">
        <v>56</v>
      </c>
      <c r="G72" s="39">
        <v>4</v>
      </c>
      <c r="H72" s="40">
        <v>0</v>
      </c>
      <c r="I72" s="40">
        <f>ROUND(G72*H72,P4)</f>
        <v>0</v>
      </c>
      <c r="J72" s="38" t="s">
        <v>57</v>
      </c>
      <c r="O72" s="41">
        <f>I72*0.21</f>
        <v>0</v>
      </c>
      <c r="P72">
        <v>3</v>
      </c>
    </row>
    <row r="73">
      <c r="A73" s="35" t="s">
        <v>58</v>
      </c>
      <c r="B73" s="42"/>
      <c r="C73" s="43"/>
      <c r="D73" s="43"/>
      <c r="E73" s="44" t="s">
        <v>54</v>
      </c>
      <c r="F73" s="43"/>
      <c r="G73" s="43"/>
      <c r="H73" s="43"/>
      <c r="I73" s="43"/>
      <c r="J73" s="45"/>
    </row>
    <row r="74">
      <c r="A74" s="35" t="s">
        <v>59</v>
      </c>
      <c r="B74" s="42"/>
      <c r="C74" s="43"/>
      <c r="D74" s="43"/>
      <c r="E74" s="46" t="s">
        <v>110</v>
      </c>
      <c r="F74" s="43"/>
      <c r="G74" s="43"/>
      <c r="H74" s="43"/>
      <c r="I74" s="43"/>
      <c r="J74" s="45"/>
    </row>
    <row r="75">
      <c r="A75" s="35" t="s">
        <v>61</v>
      </c>
      <c r="B75" s="42"/>
      <c r="C75" s="43"/>
      <c r="D75" s="43"/>
      <c r="E75" s="44" t="s">
        <v>54</v>
      </c>
      <c r="F75" s="43"/>
      <c r="G75" s="43"/>
      <c r="H75" s="43"/>
      <c r="I75" s="43"/>
      <c r="J75" s="45"/>
    </row>
    <row r="76">
      <c r="A76" s="29" t="s">
        <v>49</v>
      </c>
      <c r="B76" s="30"/>
      <c r="C76" s="31" t="s">
        <v>111</v>
      </c>
      <c r="D76" s="32"/>
      <c r="E76" s="29" t="s">
        <v>112</v>
      </c>
      <c r="F76" s="32"/>
      <c r="G76" s="32"/>
      <c r="H76" s="32"/>
      <c r="I76" s="33">
        <f>SUMIFS(I77:I80,A77:A80,"P")</f>
        <v>0</v>
      </c>
      <c r="J76" s="34"/>
    </row>
    <row r="77">
      <c r="A77" s="35" t="s">
        <v>52</v>
      </c>
      <c r="B77" s="35">
        <v>12</v>
      </c>
      <c r="C77" s="36" t="s">
        <v>113</v>
      </c>
      <c r="D77" s="35" t="s">
        <v>54</v>
      </c>
      <c r="E77" s="37" t="s">
        <v>114</v>
      </c>
      <c r="F77" s="38" t="s">
        <v>115</v>
      </c>
      <c r="G77" s="39">
        <v>1</v>
      </c>
      <c r="H77" s="40">
        <v>0</v>
      </c>
      <c r="I77" s="40">
        <f>ROUND(G77*H77,P4)</f>
        <v>0</v>
      </c>
      <c r="J77" s="38" t="s">
        <v>57</v>
      </c>
      <c r="O77" s="41">
        <f>I77*0.21</f>
        <v>0</v>
      </c>
      <c r="P77">
        <v>3</v>
      </c>
    </row>
    <row r="78">
      <c r="A78" s="35" t="s">
        <v>58</v>
      </c>
      <c r="B78" s="42"/>
      <c r="C78" s="43"/>
      <c r="D78" s="43"/>
      <c r="E78" s="44" t="s">
        <v>54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7" t="s">
        <v>116</v>
      </c>
      <c r="F79" s="43"/>
      <c r="G79" s="43"/>
      <c r="H79" s="43"/>
      <c r="I79" s="43"/>
      <c r="J79" s="45"/>
    </row>
    <row r="80">
      <c r="A80" s="35" t="s">
        <v>61</v>
      </c>
      <c r="B80" s="48"/>
      <c r="C80" s="49"/>
      <c r="D80" s="49"/>
      <c r="E80" s="50" t="s">
        <v>54</v>
      </c>
      <c r="F80" s="49"/>
      <c r="G80" s="49"/>
      <c r="H80" s="49"/>
      <c r="I80" s="49"/>
      <c r="J80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13</v>
      </c>
      <c r="I3" s="23">
        <f>SUMIFS(I8:I589,A8:A589,"SD")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117</v>
      </c>
      <c r="D8" s="32"/>
      <c r="E8" s="29" t="s">
        <v>118</v>
      </c>
      <c r="F8" s="32"/>
      <c r="G8" s="32"/>
      <c r="H8" s="32"/>
      <c r="I8" s="33">
        <f>SUMIFS(I9:I126,A9:A126,"P")</f>
        <v>0</v>
      </c>
      <c r="J8" s="34"/>
    </row>
    <row r="9" ht="30">
      <c r="A9" s="35" t="s">
        <v>52</v>
      </c>
      <c r="B9" s="35">
        <v>1</v>
      </c>
      <c r="C9" s="36" t="s">
        <v>119</v>
      </c>
      <c r="D9" s="35" t="s">
        <v>54</v>
      </c>
      <c r="E9" s="37" t="s">
        <v>120</v>
      </c>
      <c r="F9" s="38" t="s">
        <v>121</v>
      </c>
      <c r="G9" s="39">
        <v>47.886000000000003</v>
      </c>
      <c r="H9" s="40">
        <v>0</v>
      </c>
      <c r="I9" s="40">
        <f>ROUND(G9*H9,P4)</f>
        <v>0</v>
      </c>
      <c r="J9" s="38" t="s">
        <v>122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123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45">
      <c r="A13" s="35" t="s">
        <v>52</v>
      </c>
      <c r="B13" s="35">
        <v>2</v>
      </c>
      <c r="C13" s="36" t="s">
        <v>124</v>
      </c>
      <c r="D13" s="35" t="s">
        <v>54</v>
      </c>
      <c r="E13" s="37" t="s">
        <v>125</v>
      </c>
      <c r="F13" s="38" t="s">
        <v>121</v>
      </c>
      <c r="G13" s="39">
        <v>105.2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 ht="30">
      <c r="A15" s="35" t="s">
        <v>59</v>
      </c>
      <c r="B15" s="42"/>
      <c r="C15" s="43"/>
      <c r="D15" s="43"/>
      <c r="E15" s="46" t="s">
        <v>126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45">
      <c r="A17" s="35" t="s">
        <v>52</v>
      </c>
      <c r="B17" s="35">
        <v>3</v>
      </c>
      <c r="C17" s="36" t="s">
        <v>127</v>
      </c>
      <c r="D17" s="35" t="s">
        <v>54</v>
      </c>
      <c r="E17" s="37" t="s">
        <v>128</v>
      </c>
      <c r="F17" s="38" t="s">
        <v>121</v>
      </c>
      <c r="G17" s="39">
        <v>32.200000000000003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 ht="30">
      <c r="A19" s="35" t="s">
        <v>59</v>
      </c>
      <c r="B19" s="42"/>
      <c r="C19" s="43"/>
      <c r="D19" s="43"/>
      <c r="E19" s="46" t="s">
        <v>129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30">
      <c r="A21" s="35" t="s">
        <v>52</v>
      </c>
      <c r="B21" s="35">
        <v>4</v>
      </c>
      <c r="C21" s="36" t="s">
        <v>130</v>
      </c>
      <c r="D21" s="35" t="s">
        <v>54</v>
      </c>
      <c r="E21" s="37" t="s">
        <v>131</v>
      </c>
      <c r="F21" s="38" t="s">
        <v>121</v>
      </c>
      <c r="G21" s="39">
        <v>105.2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30">
      <c r="A23" s="35" t="s">
        <v>59</v>
      </c>
      <c r="B23" s="42"/>
      <c r="C23" s="43"/>
      <c r="D23" s="43"/>
      <c r="E23" s="46" t="s">
        <v>132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5</v>
      </c>
      <c r="C25" s="36" t="s">
        <v>133</v>
      </c>
      <c r="D25" s="35" t="s">
        <v>54</v>
      </c>
      <c r="E25" s="37" t="s">
        <v>134</v>
      </c>
      <c r="F25" s="38" t="s">
        <v>135</v>
      </c>
      <c r="G25" s="39">
        <v>352.678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136</v>
      </c>
      <c r="F27" s="43"/>
      <c r="G27" s="43"/>
      <c r="H27" s="43"/>
      <c r="I27" s="43"/>
      <c r="J27" s="45"/>
    </row>
    <row r="28" ht="30">
      <c r="A28" s="35" t="s">
        <v>59</v>
      </c>
      <c r="B28" s="42"/>
      <c r="C28" s="43"/>
      <c r="D28" s="43"/>
      <c r="E28" s="46" t="s">
        <v>137</v>
      </c>
      <c r="F28" s="43"/>
      <c r="G28" s="43"/>
      <c r="H28" s="43"/>
      <c r="I28" s="43"/>
      <c r="J28" s="45"/>
    </row>
    <row r="29">
      <c r="A29" s="35" t="s">
        <v>59</v>
      </c>
      <c r="B29" s="42"/>
      <c r="C29" s="43"/>
      <c r="D29" s="43"/>
      <c r="E29" s="46" t="s">
        <v>138</v>
      </c>
      <c r="F29" s="43"/>
      <c r="G29" s="43"/>
      <c r="H29" s="43"/>
      <c r="I29" s="43"/>
      <c r="J29" s="45"/>
    </row>
    <row r="30">
      <c r="A30" s="35" t="s">
        <v>59</v>
      </c>
      <c r="B30" s="42"/>
      <c r="C30" s="43"/>
      <c r="D30" s="43"/>
      <c r="E30" s="46" t="s">
        <v>139</v>
      </c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140</v>
      </c>
      <c r="F31" s="43"/>
      <c r="G31" s="43"/>
      <c r="H31" s="43"/>
      <c r="I31" s="43"/>
      <c r="J31" s="45"/>
    </row>
    <row r="32">
      <c r="A32" s="35" t="s">
        <v>59</v>
      </c>
      <c r="B32" s="42"/>
      <c r="C32" s="43"/>
      <c r="D32" s="43"/>
      <c r="E32" s="46" t="s">
        <v>141</v>
      </c>
      <c r="F32" s="43"/>
      <c r="G32" s="43"/>
      <c r="H32" s="43"/>
      <c r="I32" s="43"/>
      <c r="J32" s="45"/>
    </row>
    <row r="33">
      <c r="A33" s="35" t="s">
        <v>59</v>
      </c>
      <c r="B33" s="42"/>
      <c r="C33" s="43"/>
      <c r="D33" s="43"/>
      <c r="E33" s="46" t="s">
        <v>142</v>
      </c>
      <c r="F33" s="43"/>
      <c r="G33" s="43"/>
      <c r="H33" s="43"/>
      <c r="I33" s="43"/>
      <c r="J33" s="45"/>
    </row>
    <row r="34">
      <c r="A34" s="35" t="s">
        <v>59</v>
      </c>
      <c r="B34" s="42"/>
      <c r="C34" s="43"/>
      <c r="D34" s="43"/>
      <c r="E34" s="46" t="s">
        <v>143</v>
      </c>
      <c r="F34" s="43"/>
      <c r="G34" s="43"/>
      <c r="H34" s="43"/>
      <c r="I34" s="43"/>
      <c r="J34" s="45"/>
    </row>
    <row r="35">
      <c r="A35" s="35" t="s">
        <v>59</v>
      </c>
      <c r="B35" s="42"/>
      <c r="C35" s="43"/>
      <c r="D35" s="43"/>
      <c r="E35" s="46" t="s">
        <v>144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 ht="30">
      <c r="A37" s="35" t="s">
        <v>52</v>
      </c>
      <c r="B37" s="35">
        <v>6</v>
      </c>
      <c r="C37" s="36" t="s">
        <v>145</v>
      </c>
      <c r="D37" s="35" t="s">
        <v>54</v>
      </c>
      <c r="E37" s="37" t="s">
        <v>146</v>
      </c>
      <c r="F37" s="38" t="s">
        <v>135</v>
      </c>
      <c r="G37" s="39">
        <v>510.56200000000001</v>
      </c>
      <c r="H37" s="40">
        <v>0</v>
      </c>
      <c r="I37" s="40">
        <f>ROUND(G37*H37,P4)</f>
        <v>0</v>
      </c>
      <c r="J37" s="38" t="s">
        <v>57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136</v>
      </c>
      <c r="F39" s="43"/>
      <c r="G39" s="43"/>
      <c r="H39" s="43"/>
      <c r="I39" s="43"/>
      <c r="J39" s="45"/>
    </row>
    <row r="40" ht="30">
      <c r="A40" s="35" t="s">
        <v>59</v>
      </c>
      <c r="B40" s="42"/>
      <c r="C40" s="43"/>
      <c r="D40" s="43"/>
      <c r="E40" s="46" t="s">
        <v>137</v>
      </c>
      <c r="F40" s="43"/>
      <c r="G40" s="43"/>
      <c r="H40" s="43"/>
      <c r="I40" s="43"/>
      <c r="J40" s="45"/>
    </row>
    <row r="41">
      <c r="A41" s="35" t="s">
        <v>59</v>
      </c>
      <c r="B41" s="42"/>
      <c r="C41" s="43"/>
      <c r="D41" s="43"/>
      <c r="E41" s="46" t="s">
        <v>138</v>
      </c>
      <c r="F41" s="43"/>
      <c r="G41" s="43"/>
      <c r="H41" s="43"/>
      <c r="I41" s="43"/>
      <c r="J41" s="45"/>
    </row>
    <row r="42">
      <c r="A42" s="35" t="s">
        <v>59</v>
      </c>
      <c r="B42" s="42"/>
      <c r="C42" s="43"/>
      <c r="D42" s="43"/>
      <c r="E42" s="46" t="s">
        <v>139</v>
      </c>
      <c r="F42" s="43"/>
      <c r="G42" s="43"/>
      <c r="H42" s="43"/>
      <c r="I42" s="43"/>
      <c r="J42" s="45"/>
    </row>
    <row r="43">
      <c r="A43" s="35" t="s">
        <v>59</v>
      </c>
      <c r="B43" s="42"/>
      <c r="C43" s="43"/>
      <c r="D43" s="43"/>
      <c r="E43" s="46" t="s">
        <v>140</v>
      </c>
      <c r="F43" s="43"/>
      <c r="G43" s="43"/>
      <c r="H43" s="43"/>
      <c r="I43" s="43"/>
      <c r="J43" s="45"/>
    </row>
    <row r="44">
      <c r="A44" s="35" t="s">
        <v>59</v>
      </c>
      <c r="B44" s="42"/>
      <c r="C44" s="43"/>
      <c r="D44" s="43"/>
      <c r="E44" s="46" t="s">
        <v>141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142</v>
      </c>
      <c r="F45" s="43"/>
      <c r="G45" s="43"/>
      <c r="H45" s="43"/>
      <c r="I45" s="43"/>
      <c r="J45" s="45"/>
    </row>
    <row r="46">
      <c r="A46" s="35" t="s">
        <v>59</v>
      </c>
      <c r="B46" s="42"/>
      <c r="C46" s="43"/>
      <c r="D46" s="43"/>
      <c r="E46" s="46" t="s">
        <v>143</v>
      </c>
      <c r="F46" s="43"/>
      <c r="G46" s="43"/>
      <c r="H46" s="43"/>
      <c r="I46" s="43"/>
      <c r="J46" s="45"/>
    </row>
    <row r="47" ht="30">
      <c r="A47" s="35" t="s">
        <v>59</v>
      </c>
      <c r="B47" s="42"/>
      <c r="C47" s="43"/>
      <c r="D47" s="43"/>
      <c r="E47" s="46" t="s">
        <v>147</v>
      </c>
      <c r="F47" s="43"/>
      <c r="G47" s="43"/>
      <c r="H47" s="43"/>
      <c r="I47" s="43"/>
      <c r="J47" s="45"/>
    </row>
    <row r="48" ht="30">
      <c r="A48" s="35" t="s">
        <v>59</v>
      </c>
      <c r="B48" s="42"/>
      <c r="C48" s="43"/>
      <c r="D48" s="43"/>
      <c r="E48" s="46" t="s">
        <v>148</v>
      </c>
      <c r="F48" s="43"/>
      <c r="G48" s="43"/>
      <c r="H48" s="43"/>
      <c r="I48" s="43"/>
      <c r="J48" s="45"/>
    </row>
    <row r="49" ht="30">
      <c r="A49" s="35" t="s">
        <v>59</v>
      </c>
      <c r="B49" s="42"/>
      <c r="C49" s="43"/>
      <c r="D49" s="43"/>
      <c r="E49" s="46" t="s">
        <v>149</v>
      </c>
      <c r="F49" s="43"/>
      <c r="G49" s="43"/>
      <c r="H49" s="43"/>
      <c r="I49" s="43"/>
      <c r="J49" s="45"/>
    </row>
    <row r="50">
      <c r="A50" s="35" t="s">
        <v>59</v>
      </c>
      <c r="B50" s="42"/>
      <c r="C50" s="43"/>
      <c r="D50" s="43"/>
      <c r="E50" s="46" t="s">
        <v>150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151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>
      <c r="A53" s="35" t="s">
        <v>52</v>
      </c>
      <c r="B53" s="35">
        <v>7</v>
      </c>
      <c r="C53" s="36" t="s">
        <v>152</v>
      </c>
      <c r="D53" s="35" t="s">
        <v>54</v>
      </c>
      <c r="E53" s="37" t="s">
        <v>153</v>
      </c>
      <c r="F53" s="38" t="s">
        <v>121</v>
      </c>
      <c r="G53" s="39">
        <v>24</v>
      </c>
      <c r="H53" s="40">
        <v>0</v>
      </c>
      <c r="I53" s="40">
        <f>ROUND(G53*H53,P4)</f>
        <v>0</v>
      </c>
      <c r="J53" s="38" t="s">
        <v>122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154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52</v>
      </c>
      <c r="B57" s="35">
        <v>8</v>
      </c>
      <c r="C57" s="36" t="s">
        <v>155</v>
      </c>
      <c r="D57" s="35" t="s">
        <v>54</v>
      </c>
      <c r="E57" s="37" t="s">
        <v>156</v>
      </c>
      <c r="F57" s="38" t="s">
        <v>121</v>
      </c>
      <c r="G57" s="39">
        <v>24</v>
      </c>
      <c r="H57" s="40">
        <v>0</v>
      </c>
      <c r="I57" s="40">
        <f>ROUND(G57*H57,P4)</f>
        <v>0</v>
      </c>
      <c r="J57" s="38" t="s">
        <v>122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154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 ht="30">
      <c r="A61" s="35" t="s">
        <v>52</v>
      </c>
      <c r="B61" s="35">
        <v>9</v>
      </c>
      <c r="C61" s="36" t="s">
        <v>157</v>
      </c>
      <c r="D61" s="35" t="s">
        <v>54</v>
      </c>
      <c r="E61" s="37" t="s">
        <v>158</v>
      </c>
      <c r="F61" s="38" t="s">
        <v>135</v>
      </c>
      <c r="G61" s="39">
        <v>540.755</v>
      </c>
      <c r="H61" s="40">
        <v>0</v>
      </c>
      <c r="I61" s="40">
        <f>ROUND(G61*H61,P4)</f>
        <v>0</v>
      </c>
      <c r="J61" s="38" t="s">
        <v>57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159</v>
      </c>
      <c r="F63" s="43"/>
      <c r="G63" s="43"/>
      <c r="H63" s="43"/>
      <c r="I63" s="43"/>
      <c r="J63" s="45"/>
    </row>
    <row r="64">
      <c r="A64" s="35" t="s">
        <v>59</v>
      </c>
      <c r="B64" s="42"/>
      <c r="C64" s="43"/>
      <c r="D64" s="43"/>
      <c r="E64" s="46" t="s">
        <v>160</v>
      </c>
      <c r="F64" s="43"/>
      <c r="G64" s="43"/>
      <c r="H64" s="43"/>
      <c r="I64" s="43"/>
      <c r="J64" s="45"/>
    </row>
    <row r="65">
      <c r="A65" s="35" t="s">
        <v>59</v>
      </c>
      <c r="B65" s="42"/>
      <c r="C65" s="43"/>
      <c r="D65" s="43"/>
      <c r="E65" s="46" t="s">
        <v>161</v>
      </c>
      <c r="F65" s="43"/>
      <c r="G65" s="43"/>
      <c r="H65" s="43"/>
      <c r="I65" s="43"/>
      <c r="J65" s="45"/>
    </row>
    <row r="66">
      <c r="A66" s="35" t="s">
        <v>61</v>
      </c>
      <c r="B66" s="42"/>
      <c r="C66" s="43"/>
      <c r="D66" s="43"/>
      <c r="E66" s="44" t="s">
        <v>54</v>
      </c>
      <c r="F66" s="43"/>
      <c r="G66" s="43"/>
      <c r="H66" s="43"/>
      <c r="I66" s="43"/>
      <c r="J66" s="45"/>
    </row>
    <row r="67" ht="30">
      <c r="A67" s="35" t="s">
        <v>52</v>
      </c>
      <c r="B67" s="35">
        <v>10</v>
      </c>
      <c r="C67" s="36" t="s">
        <v>162</v>
      </c>
      <c r="D67" s="35" t="s">
        <v>54</v>
      </c>
      <c r="E67" s="37" t="s">
        <v>163</v>
      </c>
      <c r="F67" s="38" t="s">
        <v>135</v>
      </c>
      <c r="G67" s="39">
        <v>593.53499999999997</v>
      </c>
      <c r="H67" s="40">
        <v>0</v>
      </c>
      <c r="I67" s="40">
        <f>ROUND(G67*H67,P4)</f>
        <v>0</v>
      </c>
      <c r="J67" s="38" t="s">
        <v>57</v>
      </c>
      <c r="O67" s="41">
        <f>I67*0.21</f>
        <v>0</v>
      </c>
      <c r="P67">
        <v>3</v>
      </c>
    </row>
    <row r="68">
      <c r="A68" s="35" t="s">
        <v>58</v>
      </c>
      <c r="B68" s="42"/>
      <c r="C68" s="43"/>
      <c r="D68" s="43"/>
      <c r="E68" s="44" t="s">
        <v>54</v>
      </c>
      <c r="F68" s="43"/>
      <c r="G68" s="43"/>
      <c r="H68" s="43"/>
      <c r="I68" s="43"/>
      <c r="J68" s="45"/>
    </row>
    <row r="69" ht="30">
      <c r="A69" s="35" t="s">
        <v>59</v>
      </c>
      <c r="B69" s="42"/>
      <c r="C69" s="43"/>
      <c r="D69" s="43"/>
      <c r="E69" s="46" t="s">
        <v>164</v>
      </c>
      <c r="F69" s="43"/>
      <c r="G69" s="43"/>
      <c r="H69" s="43"/>
      <c r="I69" s="43"/>
      <c r="J69" s="45"/>
    </row>
    <row r="70">
      <c r="A70" s="35" t="s">
        <v>61</v>
      </c>
      <c r="B70" s="42"/>
      <c r="C70" s="43"/>
      <c r="D70" s="43"/>
      <c r="E70" s="44" t="s">
        <v>54</v>
      </c>
      <c r="F70" s="43"/>
      <c r="G70" s="43"/>
      <c r="H70" s="43"/>
      <c r="I70" s="43"/>
      <c r="J70" s="45"/>
    </row>
    <row r="71" ht="30">
      <c r="A71" s="35" t="s">
        <v>52</v>
      </c>
      <c r="B71" s="35">
        <v>11</v>
      </c>
      <c r="C71" s="36" t="s">
        <v>165</v>
      </c>
      <c r="D71" s="35" t="s">
        <v>54</v>
      </c>
      <c r="E71" s="37" t="s">
        <v>166</v>
      </c>
      <c r="F71" s="38" t="s">
        <v>135</v>
      </c>
      <c r="G71" s="39">
        <v>5935.3500000000004</v>
      </c>
      <c r="H71" s="40">
        <v>0</v>
      </c>
      <c r="I71" s="40">
        <f>ROUND(G71*H71,P4)</f>
        <v>0</v>
      </c>
      <c r="J71" s="38" t="s">
        <v>57</v>
      </c>
      <c r="O71" s="41">
        <f>I71*0.21</f>
        <v>0</v>
      </c>
      <c r="P71">
        <v>3</v>
      </c>
    </row>
    <row r="72">
      <c r="A72" s="35" t="s">
        <v>58</v>
      </c>
      <c r="B72" s="42"/>
      <c r="C72" s="43"/>
      <c r="D72" s="43"/>
      <c r="E72" s="44" t="s">
        <v>54</v>
      </c>
      <c r="F72" s="43"/>
      <c r="G72" s="43"/>
      <c r="H72" s="43"/>
      <c r="I72" s="43"/>
      <c r="J72" s="45"/>
    </row>
    <row r="73" ht="30">
      <c r="A73" s="35" t="s">
        <v>59</v>
      </c>
      <c r="B73" s="42"/>
      <c r="C73" s="43"/>
      <c r="D73" s="43"/>
      <c r="E73" s="46" t="s">
        <v>167</v>
      </c>
      <c r="F73" s="43"/>
      <c r="G73" s="43"/>
      <c r="H73" s="43"/>
      <c r="I73" s="43"/>
      <c r="J73" s="45"/>
    </row>
    <row r="74">
      <c r="A74" s="35" t="s">
        <v>61</v>
      </c>
      <c r="B74" s="42"/>
      <c r="C74" s="43"/>
      <c r="D74" s="43"/>
      <c r="E74" s="44" t="s">
        <v>54</v>
      </c>
      <c r="F74" s="43"/>
      <c r="G74" s="43"/>
      <c r="H74" s="43"/>
      <c r="I74" s="43"/>
      <c r="J74" s="45"/>
    </row>
    <row r="75" ht="30">
      <c r="A75" s="35" t="s">
        <v>52</v>
      </c>
      <c r="B75" s="35">
        <v>12</v>
      </c>
      <c r="C75" s="36" t="s">
        <v>168</v>
      </c>
      <c r="D75" s="35" t="s">
        <v>54</v>
      </c>
      <c r="E75" s="37" t="s">
        <v>169</v>
      </c>
      <c r="F75" s="38" t="s">
        <v>135</v>
      </c>
      <c r="G75" s="39">
        <v>864.24000000000001</v>
      </c>
      <c r="H75" s="40">
        <v>0</v>
      </c>
      <c r="I75" s="40">
        <f>ROUND(G75*H75,P4)</f>
        <v>0</v>
      </c>
      <c r="J75" s="38" t="s">
        <v>57</v>
      </c>
      <c r="O75" s="41">
        <f>I75*0.21</f>
        <v>0</v>
      </c>
      <c r="P75">
        <v>3</v>
      </c>
    </row>
    <row r="76">
      <c r="A76" s="35" t="s">
        <v>58</v>
      </c>
      <c r="B76" s="42"/>
      <c r="C76" s="43"/>
      <c r="D76" s="43"/>
      <c r="E76" s="44" t="s">
        <v>54</v>
      </c>
      <c r="F76" s="43"/>
      <c r="G76" s="43"/>
      <c r="H76" s="43"/>
      <c r="I76" s="43"/>
      <c r="J76" s="45"/>
    </row>
    <row r="77">
      <c r="A77" s="35" t="s">
        <v>59</v>
      </c>
      <c r="B77" s="42"/>
      <c r="C77" s="43"/>
      <c r="D77" s="43"/>
      <c r="E77" s="46" t="s">
        <v>170</v>
      </c>
      <c r="F77" s="43"/>
      <c r="G77" s="43"/>
      <c r="H77" s="43"/>
      <c r="I77" s="43"/>
      <c r="J77" s="45"/>
    </row>
    <row r="78">
      <c r="A78" s="35" t="s">
        <v>59</v>
      </c>
      <c r="B78" s="42"/>
      <c r="C78" s="43"/>
      <c r="D78" s="43"/>
      <c r="E78" s="46" t="s">
        <v>171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172</v>
      </c>
      <c r="F79" s="43"/>
      <c r="G79" s="43"/>
      <c r="H79" s="43"/>
      <c r="I79" s="43"/>
      <c r="J79" s="45"/>
    </row>
    <row r="80">
      <c r="A80" s="35" t="s">
        <v>61</v>
      </c>
      <c r="B80" s="42"/>
      <c r="C80" s="43"/>
      <c r="D80" s="43"/>
      <c r="E80" s="44" t="s">
        <v>54</v>
      </c>
      <c r="F80" s="43"/>
      <c r="G80" s="43"/>
      <c r="H80" s="43"/>
      <c r="I80" s="43"/>
      <c r="J80" s="45"/>
    </row>
    <row r="81" ht="30">
      <c r="A81" s="35" t="s">
        <v>52</v>
      </c>
      <c r="B81" s="35">
        <v>13</v>
      </c>
      <c r="C81" s="36" t="s">
        <v>173</v>
      </c>
      <c r="D81" s="35" t="s">
        <v>54</v>
      </c>
      <c r="E81" s="37" t="s">
        <v>174</v>
      </c>
      <c r="F81" s="38" t="s">
        <v>135</v>
      </c>
      <c r="G81" s="39">
        <v>61.808999999999997</v>
      </c>
      <c r="H81" s="40">
        <v>0</v>
      </c>
      <c r="I81" s="40">
        <f>ROUND(G81*H81,P4)</f>
        <v>0</v>
      </c>
      <c r="J81" s="38" t="s">
        <v>122</v>
      </c>
      <c r="O81" s="41">
        <f>I81*0.21</f>
        <v>0</v>
      </c>
      <c r="P81">
        <v>3</v>
      </c>
    </row>
    <row r="82">
      <c r="A82" s="35" t="s">
        <v>58</v>
      </c>
      <c r="B82" s="42"/>
      <c r="C82" s="43"/>
      <c r="D82" s="43"/>
      <c r="E82" s="44" t="s">
        <v>54</v>
      </c>
      <c r="F82" s="43"/>
      <c r="G82" s="43"/>
      <c r="H82" s="43"/>
      <c r="I82" s="43"/>
      <c r="J82" s="45"/>
    </row>
    <row r="83" ht="30">
      <c r="A83" s="35" t="s">
        <v>59</v>
      </c>
      <c r="B83" s="42"/>
      <c r="C83" s="43"/>
      <c r="D83" s="43"/>
      <c r="E83" s="46" t="s">
        <v>175</v>
      </c>
      <c r="F83" s="43"/>
      <c r="G83" s="43"/>
      <c r="H83" s="43"/>
      <c r="I83" s="43"/>
      <c r="J83" s="45"/>
    </row>
    <row r="84">
      <c r="A84" s="35" t="s">
        <v>61</v>
      </c>
      <c r="B84" s="42"/>
      <c r="C84" s="43"/>
      <c r="D84" s="43"/>
      <c r="E84" s="44" t="s">
        <v>54</v>
      </c>
      <c r="F84" s="43"/>
      <c r="G84" s="43"/>
      <c r="H84" s="43"/>
      <c r="I84" s="43"/>
      <c r="J84" s="45"/>
    </row>
    <row r="85">
      <c r="A85" s="35" t="s">
        <v>52</v>
      </c>
      <c r="B85" s="35">
        <v>14</v>
      </c>
      <c r="C85" s="36" t="s">
        <v>176</v>
      </c>
      <c r="D85" s="35" t="s">
        <v>54</v>
      </c>
      <c r="E85" s="37" t="s">
        <v>177</v>
      </c>
      <c r="F85" s="38" t="s">
        <v>135</v>
      </c>
      <c r="G85" s="39">
        <v>270.70499999999998</v>
      </c>
      <c r="H85" s="40">
        <v>0</v>
      </c>
      <c r="I85" s="40">
        <f>ROUND(G85*H85,P4)</f>
        <v>0</v>
      </c>
      <c r="J85" s="38" t="s">
        <v>57</v>
      </c>
      <c r="O85" s="41">
        <f>I85*0.21</f>
        <v>0</v>
      </c>
      <c r="P85">
        <v>3</v>
      </c>
    </row>
    <row r="86">
      <c r="A86" s="35" t="s">
        <v>58</v>
      </c>
      <c r="B86" s="42"/>
      <c r="C86" s="43"/>
      <c r="D86" s="43"/>
      <c r="E86" s="44" t="s">
        <v>54</v>
      </c>
      <c r="F86" s="43"/>
      <c r="G86" s="43"/>
      <c r="H86" s="43"/>
      <c r="I86" s="43"/>
      <c r="J86" s="45"/>
    </row>
    <row r="87" ht="30">
      <c r="A87" s="35" t="s">
        <v>59</v>
      </c>
      <c r="B87" s="42"/>
      <c r="C87" s="43"/>
      <c r="D87" s="43"/>
      <c r="E87" s="46" t="s">
        <v>178</v>
      </c>
      <c r="F87" s="43"/>
      <c r="G87" s="43"/>
      <c r="H87" s="43"/>
      <c r="I87" s="43"/>
      <c r="J87" s="45"/>
    </row>
    <row r="88">
      <c r="A88" s="35" t="s">
        <v>59</v>
      </c>
      <c r="B88" s="42"/>
      <c r="C88" s="43"/>
      <c r="D88" s="43"/>
      <c r="E88" s="46" t="s">
        <v>179</v>
      </c>
      <c r="F88" s="43"/>
      <c r="G88" s="43"/>
      <c r="H88" s="43"/>
      <c r="I88" s="43"/>
      <c r="J88" s="45"/>
    </row>
    <row r="89">
      <c r="A89" s="35" t="s">
        <v>59</v>
      </c>
      <c r="B89" s="42"/>
      <c r="C89" s="43"/>
      <c r="D89" s="43"/>
      <c r="E89" s="46" t="s">
        <v>180</v>
      </c>
      <c r="F89" s="43"/>
      <c r="G89" s="43"/>
      <c r="H89" s="43"/>
      <c r="I89" s="43"/>
      <c r="J89" s="45"/>
    </row>
    <row r="90">
      <c r="A90" s="35" t="s">
        <v>59</v>
      </c>
      <c r="B90" s="42"/>
      <c r="C90" s="43"/>
      <c r="D90" s="43"/>
      <c r="E90" s="46" t="s">
        <v>181</v>
      </c>
      <c r="F90" s="43"/>
      <c r="G90" s="43"/>
      <c r="H90" s="43"/>
      <c r="I90" s="43"/>
      <c r="J90" s="45"/>
    </row>
    <row r="91">
      <c r="A91" s="35" t="s">
        <v>59</v>
      </c>
      <c r="B91" s="42"/>
      <c r="C91" s="43"/>
      <c r="D91" s="43"/>
      <c r="E91" s="46" t="s">
        <v>182</v>
      </c>
      <c r="F91" s="43"/>
      <c r="G91" s="43"/>
      <c r="H91" s="43"/>
      <c r="I91" s="43"/>
      <c r="J91" s="45"/>
    </row>
    <row r="92">
      <c r="A92" s="35" t="s">
        <v>59</v>
      </c>
      <c r="B92" s="42"/>
      <c r="C92" s="43"/>
      <c r="D92" s="43"/>
      <c r="E92" s="46" t="s">
        <v>183</v>
      </c>
      <c r="F92" s="43"/>
      <c r="G92" s="43"/>
      <c r="H92" s="43"/>
      <c r="I92" s="43"/>
      <c r="J92" s="45"/>
    </row>
    <row r="93">
      <c r="A93" s="35" t="s">
        <v>59</v>
      </c>
      <c r="B93" s="42"/>
      <c r="C93" s="43"/>
      <c r="D93" s="43"/>
      <c r="E93" s="46" t="s">
        <v>184</v>
      </c>
      <c r="F93" s="43"/>
      <c r="G93" s="43"/>
      <c r="H93" s="43"/>
      <c r="I93" s="43"/>
      <c r="J93" s="45"/>
    </row>
    <row r="94">
      <c r="A94" s="35" t="s">
        <v>59</v>
      </c>
      <c r="B94" s="42"/>
      <c r="C94" s="43"/>
      <c r="D94" s="43"/>
      <c r="E94" s="46" t="s">
        <v>185</v>
      </c>
      <c r="F94" s="43"/>
      <c r="G94" s="43"/>
      <c r="H94" s="43"/>
      <c r="I94" s="43"/>
      <c r="J94" s="45"/>
    </row>
    <row r="95">
      <c r="A95" s="35" t="s">
        <v>59</v>
      </c>
      <c r="B95" s="42"/>
      <c r="C95" s="43"/>
      <c r="D95" s="43"/>
      <c r="E95" s="46" t="s">
        <v>186</v>
      </c>
      <c r="F95" s="43"/>
      <c r="G95" s="43"/>
      <c r="H95" s="43"/>
      <c r="I95" s="43"/>
      <c r="J95" s="45"/>
    </row>
    <row r="96">
      <c r="A96" s="35" t="s">
        <v>59</v>
      </c>
      <c r="B96" s="42"/>
      <c r="C96" s="43"/>
      <c r="D96" s="43"/>
      <c r="E96" s="46" t="s">
        <v>187</v>
      </c>
      <c r="F96" s="43"/>
      <c r="G96" s="43"/>
      <c r="H96" s="43"/>
      <c r="I96" s="43"/>
      <c r="J96" s="45"/>
    </row>
    <row r="97">
      <c r="A97" s="35" t="s">
        <v>59</v>
      </c>
      <c r="B97" s="42"/>
      <c r="C97" s="43"/>
      <c r="D97" s="43"/>
      <c r="E97" s="46" t="s">
        <v>188</v>
      </c>
      <c r="F97" s="43"/>
      <c r="G97" s="43"/>
      <c r="H97" s="43"/>
      <c r="I97" s="43"/>
      <c r="J97" s="45"/>
    </row>
    <row r="98">
      <c r="A98" s="35" t="s">
        <v>59</v>
      </c>
      <c r="B98" s="42"/>
      <c r="C98" s="43"/>
      <c r="D98" s="43"/>
      <c r="E98" s="46" t="s">
        <v>189</v>
      </c>
      <c r="F98" s="43"/>
      <c r="G98" s="43"/>
      <c r="H98" s="43"/>
      <c r="I98" s="43"/>
      <c r="J98" s="45"/>
    </row>
    <row r="99">
      <c r="A99" s="35" t="s">
        <v>59</v>
      </c>
      <c r="B99" s="42"/>
      <c r="C99" s="43"/>
      <c r="D99" s="43"/>
      <c r="E99" s="46" t="s">
        <v>190</v>
      </c>
      <c r="F99" s="43"/>
      <c r="G99" s="43"/>
      <c r="H99" s="43"/>
      <c r="I99" s="43"/>
      <c r="J99" s="45"/>
    </row>
    <row r="100">
      <c r="A100" s="35" t="s">
        <v>59</v>
      </c>
      <c r="B100" s="42"/>
      <c r="C100" s="43"/>
      <c r="D100" s="43"/>
      <c r="E100" s="46" t="s">
        <v>191</v>
      </c>
      <c r="F100" s="43"/>
      <c r="G100" s="43"/>
      <c r="H100" s="43"/>
      <c r="I100" s="43"/>
      <c r="J100" s="45"/>
    </row>
    <row r="101">
      <c r="A101" s="35" t="s">
        <v>59</v>
      </c>
      <c r="B101" s="42"/>
      <c r="C101" s="43"/>
      <c r="D101" s="43"/>
      <c r="E101" s="46" t="s">
        <v>192</v>
      </c>
      <c r="F101" s="43"/>
      <c r="G101" s="43"/>
      <c r="H101" s="43"/>
      <c r="I101" s="43"/>
      <c r="J101" s="45"/>
    </row>
    <row r="102">
      <c r="A102" s="35" t="s">
        <v>61</v>
      </c>
      <c r="B102" s="42"/>
      <c r="C102" s="43"/>
      <c r="D102" s="43"/>
      <c r="E102" s="44" t="s">
        <v>54</v>
      </c>
      <c r="F102" s="43"/>
      <c r="G102" s="43"/>
      <c r="H102" s="43"/>
      <c r="I102" s="43"/>
      <c r="J102" s="45"/>
    </row>
    <row r="103" ht="30">
      <c r="A103" s="35" t="s">
        <v>52</v>
      </c>
      <c r="B103" s="35">
        <v>20</v>
      </c>
      <c r="C103" s="36" t="s">
        <v>193</v>
      </c>
      <c r="D103" s="35" t="s">
        <v>54</v>
      </c>
      <c r="E103" s="37" t="s">
        <v>194</v>
      </c>
      <c r="F103" s="38" t="s">
        <v>195</v>
      </c>
      <c r="G103" s="39">
        <v>663.11500000000001</v>
      </c>
      <c r="H103" s="40">
        <v>0</v>
      </c>
      <c r="I103" s="40">
        <f>ROUND(G103*H103,P4)</f>
        <v>0</v>
      </c>
      <c r="J103" s="38" t="s">
        <v>57</v>
      </c>
      <c r="O103" s="41">
        <f>I103*0.21</f>
        <v>0</v>
      </c>
      <c r="P103">
        <v>3</v>
      </c>
    </row>
    <row r="104">
      <c r="A104" s="35" t="s">
        <v>58</v>
      </c>
      <c r="B104" s="42"/>
      <c r="C104" s="43"/>
      <c r="D104" s="43"/>
      <c r="E104" s="44" t="s">
        <v>54</v>
      </c>
      <c r="F104" s="43"/>
      <c r="G104" s="43"/>
      <c r="H104" s="43"/>
      <c r="I104" s="43"/>
      <c r="J104" s="45"/>
    </row>
    <row r="105">
      <c r="A105" s="35" t="s">
        <v>59</v>
      </c>
      <c r="B105" s="42"/>
      <c r="C105" s="43"/>
      <c r="D105" s="43"/>
      <c r="E105" s="46" t="s">
        <v>196</v>
      </c>
      <c r="F105" s="43"/>
      <c r="G105" s="43"/>
      <c r="H105" s="43"/>
      <c r="I105" s="43"/>
      <c r="J105" s="45"/>
    </row>
    <row r="106">
      <c r="A106" s="35" t="s">
        <v>61</v>
      </c>
      <c r="B106" s="42"/>
      <c r="C106" s="43"/>
      <c r="D106" s="43"/>
      <c r="E106" s="44" t="s">
        <v>54</v>
      </c>
      <c r="F106" s="43"/>
      <c r="G106" s="43"/>
      <c r="H106" s="43"/>
      <c r="I106" s="43"/>
      <c r="J106" s="45"/>
    </row>
    <row r="107" ht="30">
      <c r="A107" s="35" t="s">
        <v>52</v>
      </c>
      <c r="B107" s="35">
        <v>15</v>
      </c>
      <c r="C107" s="36" t="s">
        <v>197</v>
      </c>
      <c r="D107" s="35" t="s">
        <v>54</v>
      </c>
      <c r="E107" s="37" t="s">
        <v>198</v>
      </c>
      <c r="F107" s="38" t="s">
        <v>121</v>
      </c>
      <c r="G107" s="39">
        <v>370.68900000000002</v>
      </c>
      <c r="H107" s="40">
        <v>0</v>
      </c>
      <c r="I107" s="40">
        <f>ROUND(G107*H107,P4)</f>
        <v>0</v>
      </c>
      <c r="J107" s="38" t="s">
        <v>57</v>
      </c>
      <c r="O107" s="41">
        <f>I107*0.21</f>
        <v>0</v>
      </c>
      <c r="P107">
        <v>3</v>
      </c>
    </row>
    <row r="108">
      <c r="A108" s="35" t="s">
        <v>58</v>
      </c>
      <c r="B108" s="42"/>
      <c r="C108" s="43"/>
      <c r="D108" s="43"/>
      <c r="E108" s="44" t="s">
        <v>54</v>
      </c>
      <c r="F108" s="43"/>
      <c r="G108" s="43"/>
      <c r="H108" s="43"/>
      <c r="I108" s="43"/>
      <c r="J108" s="45"/>
    </row>
    <row r="109" ht="30">
      <c r="A109" s="35" t="s">
        <v>59</v>
      </c>
      <c r="B109" s="42"/>
      <c r="C109" s="43"/>
      <c r="D109" s="43"/>
      <c r="E109" s="46" t="s">
        <v>199</v>
      </c>
      <c r="F109" s="43"/>
      <c r="G109" s="43"/>
      <c r="H109" s="43"/>
      <c r="I109" s="43"/>
      <c r="J109" s="45"/>
    </row>
    <row r="110">
      <c r="A110" s="35" t="s">
        <v>61</v>
      </c>
      <c r="B110" s="42"/>
      <c r="C110" s="43"/>
      <c r="D110" s="43"/>
      <c r="E110" s="44" t="s">
        <v>54</v>
      </c>
      <c r="F110" s="43"/>
      <c r="G110" s="43"/>
      <c r="H110" s="43"/>
      <c r="I110" s="43"/>
      <c r="J110" s="45"/>
    </row>
    <row r="111" ht="30">
      <c r="A111" s="35" t="s">
        <v>52</v>
      </c>
      <c r="B111" s="35">
        <v>16</v>
      </c>
      <c r="C111" s="36" t="s">
        <v>200</v>
      </c>
      <c r="D111" s="35" t="s">
        <v>54</v>
      </c>
      <c r="E111" s="37" t="s">
        <v>201</v>
      </c>
      <c r="F111" s="38" t="s">
        <v>121</v>
      </c>
      <c r="G111" s="39">
        <v>258.63200000000001</v>
      </c>
      <c r="H111" s="40">
        <v>0</v>
      </c>
      <c r="I111" s="40">
        <f>ROUND(G111*H111,P4)</f>
        <v>0</v>
      </c>
      <c r="J111" s="38" t="s">
        <v>57</v>
      </c>
      <c r="O111" s="41">
        <f>I111*0.21</f>
        <v>0</v>
      </c>
      <c r="P111">
        <v>3</v>
      </c>
    </row>
    <row r="112">
      <c r="A112" s="35" t="s">
        <v>58</v>
      </c>
      <c r="B112" s="42"/>
      <c r="C112" s="43"/>
      <c r="D112" s="43"/>
      <c r="E112" s="44" t="s">
        <v>54</v>
      </c>
      <c r="F112" s="43"/>
      <c r="G112" s="43"/>
      <c r="H112" s="43"/>
      <c r="I112" s="43"/>
      <c r="J112" s="45"/>
    </row>
    <row r="113" ht="30">
      <c r="A113" s="35" t="s">
        <v>59</v>
      </c>
      <c r="B113" s="42"/>
      <c r="C113" s="43"/>
      <c r="D113" s="43"/>
      <c r="E113" s="46" t="s">
        <v>202</v>
      </c>
      <c r="F113" s="43"/>
      <c r="G113" s="43"/>
      <c r="H113" s="43"/>
      <c r="I113" s="43"/>
      <c r="J113" s="45"/>
    </row>
    <row r="114">
      <c r="A114" s="35" t="s">
        <v>61</v>
      </c>
      <c r="B114" s="42"/>
      <c r="C114" s="43"/>
      <c r="D114" s="43"/>
      <c r="E114" s="44" t="s">
        <v>54</v>
      </c>
      <c r="F114" s="43"/>
      <c r="G114" s="43"/>
      <c r="H114" s="43"/>
      <c r="I114" s="43"/>
      <c r="J114" s="45"/>
    </row>
    <row r="115" ht="45">
      <c r="A115" s="35" t="s">
        <v>52</v>
      </c>
      <c r="B115" s="35">
        <v>17</v>
      </c>
      <c r="C115" s="36" t="s">
        <v>203</v>
      </c>
      <c r="D115" s="35" t="s">
        <v>54</v>
      </c>
      <c r="E115" s="37" t="s">
        <v>204</v>
      </c>
      <c r="F115" s="38" t="s">
        <v>56</v>
      </c>
      <c r="G115" s="39">
        <v>2</v>
      </c>
      <c r="H115" s="40">
        <v>0</v>
      </c>
      <c r="I115" s="40">
        <f>ROUND(G115*H115,P4)</f>
        <v>0</v>
      </c>
      <c r="J115" s="38" t="s">
        <v>57</v>
      </c>
      <c r="O115" s="41">
        <f>I115*0.21</f>
        <v>0</v>
      </c>
      <c r="P115">
        <v>3</v>
      </c>
    </row>
    <row r="116">
      <c r="A116" s="35" t="s">
        <v>58</v>
      </c>
      <c r="B116" s="42"/>
      <c r="C116" s="43"/>
      <c r="D116" s="43"/>
      <c r="E116" s="44" t="s">
        <v>54</v>
      </c>
      <c r="F116" s="43"/>
      <c r="G116" s="43"/>
      <c r="H116" s="43"/>
      <c r="I116" s="43"/>
      <c r="J116" s="45"/>
    </row>
    <row r="117">
      <c r="A117" s="35" t="s">
        <v>59</v>
      </c>
      <c r="B117" s="42"/>
      <c r="C117" s="43"/>
      <c r="D117" s="43"/>
      <c r="E117" s="46" t="s">
        <v>205</v>
      </c>
      <c r="F117" s="43"/>
      <c r="G117" s="43"/>
      <c r="H117" s="43"/>
      <c r="I117" s="43"/>
      <c r="J117" s="45"/>
    </row>
    <row r="118">
      <c r="A118" s="35" t="s">
        <v>61</v>
      </c>
      <c r="B118" s="42"/>
      <c r="C118" s="43"/>
      <c r="D118" s="43"/>
      <c r="E118" s="44" t="s">
        <v>54</v>
      </c>
      <c r="F118" s="43"/>
      <c r="G118" s="43"/>
      <c r="H118" s="43"/>
      <c r="I118" s="43"/>
      <c r="J118" s="45"/>
    </row>
    <row r="119" ht="30">
      <c r="A119" s="35" t="s">
        <v>52</v>
      </c>
      <c r="B119" s="35">
        <v>18</v>
      </c>
      <c r="C119" s="36" t="s">
        <v>206</v>
      </c>
      <c r="D119" s="35" t="s">
        <v>54</v>
      </c>
      <c r="E119" s="37" t="s">
        <v>207</v>
      </c>
      <c r="F119" s="38" t="s">
        <v>56</v>
      </c>
      <c r="G119" s="39">
        <v>2</v>
      </c>
      <c r="H119" s="40">
        <v>0</v>
      </c>
      <c r="I119" s="40">
        <f>ROUND(G119*H119,P4)</f>
        <v>0</v>
      </c>
      <c r="J119" s="38" t="s">
        <v>57</v>
      </c>
      <c r="O119" s="41">
        <f>I119*0.21</f>
        <v>0</v>
      </c>
      <c r="P119">
        <v>3</v>
      </c>
    </row>
    <row r="120">
      <c r="A120" s="35" t="s">
        <v>58</v>
      </c>
      <c r="B120" s="42"/>
      <c r="C120" s="43"/>
      <c r="D120" s="43"/>
      <c r="E120" s="44" t="s">
        <v>54</v>
      </c>
      <c r="F120" s="43"/>
      <c r="G120" s="43"/>
      <c r="H120" s="43"/>
      <c r="I120" s="43"/>
      <c r="J120" s="45"/>
    </row>
    <row r="121">
      <c r="A121" s="35" t="s">
        <v>59</v>
      </c>
      <c r="B121" s="42"/>
      <c r="C121" s="43"/>
      <c r="D121" s="43"/>
      <c r="E121" s="46" t="s">
        <v>208</v>
      </c>
      <c r="F121" s="43"/>
      <c r="G121" s="43"/>
      <c r="H121" s="43"/>
      <c r="I121" s="43"/>
      <c r="J121" s="45"/>
    </row>
    <row r="122">
      <c r="A122" s="35" t="s">
        <v>61</v>
      </c>
      <c r="B122" s="42"/>
      <c r="C122" s="43"/>
      <c r="D122" s="43"/>
      <c r="E122" s="44" t="s">
        <v>54</v>
      </c>
      <c r="F122" s="43"/>
      <c r="G122" s="43"/>
      <c r="H122" s="43"/>
      <c r="I122" s="43"/>
      <c r="J122" s="45"/>
    </row>
    <row r="123">
      <c r="A123" s="35" t="s">
        <v>52</v>
      </c>
      <c r="B123" s="35">
        <v>19</v>
      </c>
      <c r="C123" s="36" t="s">
        <v>206</v>
      </c>
      <c r="D123" s="35" t="s">
        <v>102</v>
      </c>
      <c r="E123" s="37" t="s">
        <v>209</v>
      </c>
      <c r="F123" s="38" t="s">
        <v>56</v>
      </c>
      <c r="G123" s="39">
        <v>2</v>
      </c>
      <c r="H123" s="40">
        <v>0</v>
      </c>
      <c r="I123" s="40">
        <f>ROUND(G123*H123,P4)</f>
        <v>0</v>
      </c>
      <c r="J123" s="38" t="s">
        <v>89</v>
      </c>
      <c r="O123" s="41">
        <f>I123*0.21</f>
        <v>0</v>
      </c>
      <c r="P123">
        <v>3</v>
      </c>
    </row>
    <row r="124">
      <c r="A124" s="35" t="s">
        <v>58</v>
      </c>
      <c r="B124" s="42"/>
      <c r="C124" s="43"/>
      <c r="D124" s="43"/>
      <c r="E124" s="44" t="s">
        <v>54</v>
      </c>
      <c r="F124" s="43"/>
      <c r="G124" s="43"/>
      <c r="H124" s="43"/>
      <c r="I124" s="43"/>
      <c r="J124" s="45"/>
    </row>
    <row r="125">
      <c r="A125" s="35" t="s">
        <v>59</v>
      </c>
      <c r="B125" s="42"/>
      <c r="C125" s="43"/>
      <c r="D125" s="43"/>
      <c r="E125" s="47" t="s">
        <v>116</v>
      </c>
      <c r="F125" s="43"/>
      <c r="G125" s="43"/>
      <c r="H125" s="43"/>
      <c r="I125" s="43"/>
      <c r="J125" s="45"/>
    </row>
    <row r="126">
      <c r="A126" s="35" t="s">
        <v>61</v>
      </c>
      <c r="B126" s="42"/>
      <c r="C126" s="43"/>
      <c r="D126" s="43"/>
      <c r="E126" s="44" t="s">
        <v>54</v>
      </c>
      <c r="F126" s="43"/>
      <c r="G126" s="43"/>
      <c r="H126" s="43"/>
      <c r="I126" s="43"/>
      <c r="J126" s="45"/>
    </row>
    <row r="127">
      <c r="A127" s="29" t="s">
        <v>49</v>
      </c>
      <c r="B127" s="30"/>
      <c r="C127" s="31" t="s">
        <v>210</v>
      </c>
      <c r="D127" s="32"/>
      <c r="E127" s="29" t="s">
        <v>211</v>
      </c>
      <c r="F127" s="32"/>
      <c r="G127" s="32"/>
      <c r="H127" s="32"/>
      <c r="I127" s="33">
        <f>SUMIFS(I128:I176,A128:A176,"P")</f>
        <v>0</v>
      </c>
      <c r="J127" s="34"/>
    </row>
    <row r="128" ht="30">
      <c r="A128" s="35" t="s">
        <v>52</v>
      </c>
      <c r="B128" s="35">
        <v>22</v>
      </c>
      <c r="C128" s="36" t="s">
        <v>212</v>
      </c>
      <c r="D128" s="35" t="s">
        <v>54</v>
      </c>
      <c r="E128" s="37" t="s">
        <v>213</v>
      </c>
      <c r="F128" s="38" t="s">
        <v>135</v>
      </c>
      <c r="G128" s="39">
        <v>42.899999999999999</v>
      </c>
      <c r="H128" s="40">
        <v>0</v>
      </c>
      <c r="I128" s="40">
        <f>ROUND(G128*H128,P4)</f>
        <v>0</v>
      </c>
      <c r="J128" s="38" t="s">
        <v>57</v>
      </c>
      <c r="O128" s="41">
        <f>I128*0.21</f>
        <v>0</v>
      </c>
      <c r="P128">
        <v>3</v>
      </c>
    </row>
    <row r="129">
      <c r="A129" s="35" t="s">
        <v>58</v>
      </c>
      <c r="B129" s="42"/>
      <c r="C129" s="43"/>
      <c r="D129" s="43"/>
      <c r="E129" s="44" t="s">
        <v>54</v>
      </c>
      <c r="F129" s="43"/>
      <c r="G129" s="43"/>
      <c r="H129" s="43"/>
      <c r="I129" s="43"/>
      <c r="J129" s="45"/>
    </row>
    <row r="130" ht="30">
      <c r="A130" s="35" t="s">
        <v>59</v>
      </c>
      <c r="B130" s="42"/>
      <c r="C130" s="43"/>
      <c r="D130" s="43"/>
      <c r="E130" s="46" t="s">
        <v>214</v>
      </c>
      <c r="F130" s="43"/>
      <c r="G130" s="43"/>
      <c r="H130" s="43"/>
      <c r="I130" s="43"/>
      <c r="J130" s="45"/>
    </row>
    <row r="131">
      <c r="A131" s="35" t="s">
        <v>61</v>
      </c>
      <c r="B131" s="42"/>
      <c r="C131" s="43"/>
      <c r="D131" s="43"/>
      <c r="E131" s="44" t="s">
        <v>54</v>
      </c>
      <c r="F131" s="43"/>
      <c r="G131" s="43"/>
      <c r="H131" s="43"/>
      <c r="I131" s="43"/>
      <c r="J131" s="45"/>
    </row>
    <row r="132">
      <c r="A132" s="35" t="s">
        <v>52</v>
      </c>
      <c r="B132" s="35">
        <v>23</v>
      </c>
      <c r="C132" s="36" t="s">
        <v>215</v>
      </c>
      <c r="D132" s="35" t="s">
        <v>54</v>
      </c>
      <c r="E132" s="37" t="s">
        <v>216</v>
      </c>
      <c r="F132" s="38" t="s">
        <v>121</v>
      </c>
      <c r="G132" s="39">
        <v>28.800000000000001</v>
      </c>
      <c r="H132" s="40">
        <v>0</v>
      </c>
      <c r="I132" s="40">
        <f>ROUND(G132*H132,P4)</f>
        <v>0</v>
      </c>
      <c r="J132" s="38" t="s">
        <v>57</v>
      </c>
      <c r="O132" s="41">
        <f>I132*0.21</f>
        <v>0</v>
      </c>
      <c r="P132">
        <v>3</v>
      </c>
    </row>
    <row r="133">
      <c r="A133" s="35" t="s">
        <v>58</v>
      </c>
      <c r="B133" s="42"/>
      <c r="C133" s="43"/>
      <c r="D133" s="43"/>
      <c r="E133" s="44" t="s">
        <v>54</v>
      </c>
      <c r="F133" s="43"/>
      <c r="G133" s="43"/>
      <c r="H133" s="43"/>
      <c r="I133" s="43"/>
      <c r="J133" s="45"/>
    </row>
    <row r="134">
      <c r="A134" s="35" t="s">
        <v>59</v>
      </c>
      <c r="B134" s="42"/>
      <c r="C134" s="43"/>
      <c r="D134" s="43"/>
      <c r="E134" s="46" t="s">
        <v>217</v>
      </c>
      <c r="F134" s="43"/>
      <c r="G134" s="43"/>
      <c r="H134" s="43"/>
      <c r="I134" s="43"/>
      <c r="J134" s="45"/>
    </row>
    <row r="135">
      <c r="A135" s="35" t="s">
        <v>61</v>
      </c>
      <c r="B135" s="42"/>
      <c r="C135" s="43"/>
      <c r="D135" s="43"/>
      <c r="E135" s="44" t="s">
        <v>54</v>
      </c>
      <c r="F135" s="43"/>
      <c r="G135" s="43"/>
      <c r="H135" s="43"/>
      <c r="I135" s="43"/>
      <c r="J135" s="45"/>
    </row>
    <row r="136">
      <c r="A136" s="35" t="s">
        <v>52</v>
      </c>
      <c r="B136" s="35">
        <v>24</v>
      </c>
      <c r="C136" s="36" t="s">
        <v>218</v>
      </c>
      <c r="D136" s="35" t="s">
        <v>54</v>
      </c>
      <c r="E136" s="37" t="s">
        <v>219</v>
      </c>
      <c r="F136" s="38" t="s">
        <v>121</v>
      </c>
      <c r="G136" s="39">
        <v>28.800000000000001</v>
      </c>
      <c r="H136" s="40">
        <v>0</v>
      </c>
      <c r="I136" s="40">
        <f>ROUND(G136*H136,P4)</f>
        <v>0</v>
      </c>
      <c r="J136" s="38" t="s">
        <v>57</v>
      </c>
      <c r="O136" s="41">
        <f>I136*0.21</f>
        <v>0</v>
      </c>
      <c r="P136">
        <v>3</v>
      </c>
    </row>
    <row r="137">
      <c r="A137" s="35" t="s">
        <v>58</v>
      </c>
      <c r="B137" s="42"/>
      <c r="C137" s="43"/>
      <c r="D137" s="43"/>
      <c r="E137" s="44" t="s">
        <v>54</v>
      </c>
      <c r="F137" s="43"/>
      <c r="G137" s="43"/>
      <c r="H137" s="43"/>
      <c r="I137" s="43"/>
      <c r="J137" s="45"/>
    </row>
    <row r="138">
      <c r="A138" s="35" t="s">
        <v>59</v>
      </c>
      <c r="B138" s="42"/>
      <c r="C138" s="43"/>
      <c r="D138" s="43"/>
      <c r="E138" s="46" t="s">
        <v>217</v>
      </c>
      <c r="F138" s="43"/>
      <c r="G138" s="43"/>
      <c r="H138" s="43"/>
      <c r="I138" s="43"/>
      <c r="J138" s="45"/>
    </row>
    <row r="139">
      <c r="A139" s="35" t="s">
        <v>61</v>
      </c>
      <c r="B139" s="42"/>
      <c r="C139" s="43"/>
      <c r="D139" s="43"/>
      <c r="E139" s="44" t="s">
        <v>54</v>
      </c>
      <c r="F139" s="43"/>
      <c r="G139" s="43"/>
      <c r="H139" s="43"/>
      <c r="I139" s="43"/>
      <c r="J139" s="45"/>
    </row>
    <row r="140" ht="30">
      <c r="A140" s="35" t="s">
        <v>52</v>
      </c>
      <c r="B140" s="35">
        <v>25</v>
      </c>
      <c r="C140" s="36" t="s">
        <v>220</v>
      </c>
      <c r="D140" s="35" t="s">
        <v>54</v>
      </c>
      <c r="E140" s="37" t="s">
        <v>221</v>
      </c>
      <c r="F140" s="38" t="s">
        <v>195</v>
      </c>
      <c r="G140" s="39">
        <v>8.5800000000000001</v>
      </c>
      <c r="H140" s="40">
        <v>0</v>
      </c>
      <c r="I140" s="40">
        <f>ROUND(G140*H140,P4)</f>
        <v>0</v>
      </c>
      <c r="J140" s="38" t="s">
        <v>57</v>
      </c>
      <c r="O140" s="41">
        <f>I140*0.21</f>
        <v>0</v>
      </c>
      <c r="P140">
        <v>3</v>
      </c>
    </row>
    <row r="141">
      <c r="A141" s="35" t="s">
        <v>58</v>
      </c>
      <c r="B141" s="42"/>
      <c r="C141" s="43"/>
      <c r="D141" s="43"/>
      <c r="E141" s="44" t="s">
        <v>54</v>
      </c>
      <c r="F141" s="43"/>
      <c r="G141" s="43"/>
      <c r="H141" s="43"/>
      <c r="I141" s="43"/>
      <c r="J141" s="45"/>
    </row>
    <row r="142">
      <c r="A142" s="35" t="s">
        <v>59</v>
      </c>
      <c r="B142" s="42"/>
      <c r="C142" s="43"/>
      <c r="D142" s="43"/>
      <c r="E142" s="46" t="s">
        <v>222</v>
      </c>
      <c r="F142" s="43"/>
      <c r="G142" s="43"/>
      <c r="H142" s="43"/>
      <c r="I142" s="43"/>
      <c r="J142" s="45"/>
    </row>
    <row r="143">
      <c r="A143" s="35" t="s">
        <v>61</v>
      </c>
      <c r="B143" s="42"/>
      <c r="C143" s="43"/>
      <c r="D143" s="43"/>
      <c r="E143" s="44" t="s">
        <v>54</v>
      </c>
      <c r="F143" s="43"/>
      <c r="G143" s="43"/>
      <c r="H143" s="43"/>
      <c r="I143" s="43"/>
      <c r="J143" s="45"/>
    </row>
    <row r="144" ht="30">
      <c r="A144" s="35" t="s">
        <v>52</v>
      </c>
      <c r="B144" s="35">
        <v>21</v>
      </c>
      <c r="C144" s="36" t="s">
        <v>223</v>
      </c>
      <c r="D144" s="35" t="s">
        <v>54</v>
      </c>
      <c r="E144" s="37" t="s">
        <v>224</v>
      </c>
      <c r="F144" s="38" t="s">
        <v>135</v>
      </c>
      <c r="G144" s="39">
        <v>22.181000000000001</v>
      </c>
      <c r="H144" s="40">
        <v>0</v>
      </c>
      <c r="I144" s="40">
        <f>ROUND(G144*H144,P4)</f>
        <v>0</v>
      </c>
      <c r="J144" s="38" t="s">
        <v>57</v>
      </c>
      <c r="O144" s="41">
        <f>I144*0.21</f>
        <v>0</v>
      </c>
      <c r="P144">
        <v>3</v>
      </c>
    </row>
    <row r="145">
      <c r="A145" s="35" t="s">
        <v>58</v>
      </c>
      <c r="B145" s="42"/>
      <c r="C145" s="43"/>
      <c r="D145" s="43"/>
      <c r="E145" s="44" t="s">
        <v>54</v>
      </c>
      <c r="F145" s="43"/>
      <c r="G145" s="43"/>
      <c r="H145" s="43"/>
      <c r="I145" s="43"/>
      <c r="J145" s="45"/>
    </row>
    <row r="146" ht="45">
      <c r="A146" s="35" t="s">
        <v>59</v>
      </c>
      <c r="B146" s="42"/>
      <c r="C146" s="43"/>
      <c r="D146" s="43"/>
      <c r="E146" s="46" t="s">
        <v>225</v>
      </c>
      <c r="F146" s="43"/>
      <c r="G146" s="43"/>
      <c r="H146" s="43"/>
      <c r="I146" s="43"/>
      <c r="J146" s="45"/>
    </row>
    <row r="147">
      <c r="A147" s="35" t="s">
        <v>61</v>
      </c>
      <c r="B147" s="42"/>
      <c r="C147" s="43"/>
      <c r="D147" s="43"/>
      <c r="E147" s="44" t="s">
        <v>54</v>
      </c>
      <c r="F147" s="43"/>
      <c r="G147" s="43"/>
      <c r="H147" s="43"/>
      <c r="I147" s="43"/>
      <c r="J147" s="45"/>
    </row>
    <row r="148" ht="30">
      <c r="A148" s="35" t="s">
        <v>52</v>
      </c>
      <c r="B148" s="35">
        <v>26</v>
      </c>
      <c r="C148" s="36" t="s">
        <v>226</v>
      </c>
      <c r="D148" s="35" t="s">
        <v>54</v>
      </c>
      <c r="E148" s="37" t="s">
        <v>227</v>
      </c>
      <c r="F148" s="38" t="s">
        <v>135</v>
      </c>
      <c r="G148" s="39">
        <v>1.9199999999999999</v>
      </c>
      <c r="H148" s="40">
        <v>0</v>
      </c>
      <c r="I148" s="40">
        <f>ROUND(G148*H148,P4)</f>
        <v>0</v>
      </c>
      <c r="J148" s="38" t="s">
        <v>57</v>
      </c>
      <c r="O148" s="41">
        <f>I148*0.21</f>
        <v>0</v>
      </c>
      <c r="P148">
        <v>3</v>
      </c>
    </row>
    <row r="149">
      <c r="A149" s="35" t="s">
        <v>58</v>
      </c>
      <c r="B149" s="42"/>
      <c r="C149" s="43"/>
      <c r="D149" s="43"/>
      <c r="E149" s="44" t="s">
        <v>54</v>
      </c>
      <c r="F149" s="43"/>
      <c r="G149" s="43"/>
      <c r="H149" s="43"/>
      <c r="I149" s="43"/>
      <c r="J149" s="45"/>
    </row>
    <row r="150" ht="30">
      <c r="A150" s="35" t="s">
        <v>59</v>
      </c>
      <c r="B150" s="42"/>
      <c r="C150" s="43"/>
      <c r="D150" s="43"/>
      <c r="E150" s="46" t="s">
        <v>228</v>
      </c>
      <c r="F150" s="43"/>
      <c r="G150" s="43"/>
      <c r="H150" s="43"/>
      <c r="I150" s="43"/>
      <c r="J150" s="45"/>
    </row>
    <row r="151">
      <c r="A151" s="35" t="s">
        <v>61</v>
      </c>
      <c r="B151" s="42"/>
      <c r="C151" s="43"/>
      <c r="D151" s="43"/>
      <c r="E151" s="44" t="s">
        <v>54</v>
      </c>
      <c r="F151" s="43"/>
      <c r="G151" s="43"/>
      <c r="H151" s="43"/>
      <c r="I151" s="43"/>
      <c r="J151" s="45"/>
    </row>
    <row r="152" ht="30">
      <c r="A152" s="35" t="s">
        <v>52</v>
      </c>
      <c r="B152" s="35">
        <v>27</v>
      </c>
      <c r="C152" s="36" t="s">
        <v>229</v>
      </c>
      <c r="D152" s="35" t="s">
        <v>54</v>
      </c>
      <c r="E152" s="37" t="s">
        <v>230</v>
      </c>
      <c r="F152" s="38" t="s">
        <v>135</v>
      </c>
      <c r="G152" s="39">
        <v>0.95999999999999996</v>
      </c>
      <c r="H152" s="40">
        <v>0</v>
      </c>
      <c r="I152" s="40">
        <f>ROUND(G152*H152,P4)</f>
        <v>0</v>
      </c>
      <c r="J152" s="38" t="s">
        <v>57</v>
      </c>
      <c r="O152" s="41">
        <f>I152*0.21</f>
        <v>0</v>
      </c>
      <c r="P152">
        <v>3</v>
      </c>
    </row>
    <row r="153">
      <c r="A153" s="35" t="s">
        <v>58</v>
      </c>
      <c r="B153" s="42"/>
      <c r="C153" s="43"/>
      <c r="D153" s="43"/>
      <c r="E153" s="44" t="s">
        <v>54</v>
      </c>
      <c r="F153" s="43"/>
      <c r="G153" s="43"/>
      <c r="H153" s="43"/>
      <c r="I153" s="43"/>
      <c r="J153" s="45"/>
    </row>
    <row r="154" ht="30">
      <c r="A154" s="35" t="s">
        <v>59</v>
      </c>
      <c r="B154" s="42"/>
      <c r="C154" s="43"/>
      <c r="D154" s="43"/>
      <c r="E154" s="46" t="s">
        <v>231</v>
      </c>
      <c r="F154" s="43"/>
      <c r="G154" s="43"/>
      <c r="H154" s="43"/>
      <c r="I154" s="43"/>
      <c r="J154" s="45"/>
    </row>
    <row r="155">
      <c r="A155" s="35" t="s">
        <v>61</v>
      </c>
      <c r="B155" s="42"/>
      <c r="C155" s="43"/>
      <c r="D155" s="43"/>
      <c r="E155" s="44" t="s">
        <v>54</v>
      </c>
      <c r="F155" s="43"/>
      <c r="G155" s="43"/>
      <c r="H155" s="43"/>
      <c r="I155" s="43"/>
      <c r="J155" s="45"/>
    </row>
    <row r="156" ht="30">
      <c r="A156" s="35" t="s">
        <v>52</v>
      </c>
      <c r="B156" s="35">
        <v>28</v>
      </c>
      <c r="C156" s="36" t="s">
        <v>232</v>
      </c>
      <c r="D156" s="35" t="s">
        <v>54</v>
      </c>
      <c r="E156" s="37" t="s">
        <v>233</v>
      </c>
      <c r="F156" s="38" t="s">
        <v>115</v>
      </c>
      <c r="G156" s="39">
        <v>1</v>
      </c>
      <c r="H156" s="40">
        <v>0</v>
      </c>
      <c r="I156" s="40">
        <f>ROUND(G156*H156,P4)</f>
        <v>0</v>
      </c>
      <c r="J156" s="38" t="s">
        <v>122</v>
      </c>
      <c r="O156" s="41">
        <f>I156*0.21</f>
        <v>0</v>
      </c>
      <c r="P156">
        <v>3</v>
      </c>
    </row>
    <row r="157">
      <c r="A157" s="35" t="s">
        <v>58</v>
      </c>
      <c r="B157" s="42"/>
      <c r="C157" s="43"/>
      <c r="D157" s="43"/>
      <c r="E157" s="44" t="s">
        <v>54</v>
      </c>
      <c r="F157" s="43"/>
      <c r="G157" s="43"/>
      <c r="H157" s="43"/>
      <c r="I157" s="43"/>
      <c r="J157" s="45"/>
    </row>
    <row r="158" ht="30">
      <c r="A158" s="35" t="s">
        <v>59</v>
      </c>
      <c r="B158" s="42"/>
      <c r="C158" s="43"/>
      <c r="D158" s="43"/>
      <c r="E158" s="46" t="s">
        <v>234</v>
      </c>
      <c r="F158" s="43"/>
      <c r="G158" s="43"/>
      <c r="H158" s="43"/>
      <c r="I158" s="43"/>
      <c r="J158" s="45"/>
    </row>
    <row r="159">
      <c r="A159" s="35" t="s">
        <v>59</v>
      </c>
      <c r="B159" s="42"/>
      <c r="C159" s="43"/>
      <c r="D159" s="43"/>
      <c r="E159" s="46" t="s">
        <v>235</v>
      </c>
      <c r="F159" s="43"/>
      <c r="G159" s="43"/>
      <c r="H159" s="43"/>
      <c r="I159" s="43"/>
      <c r="J159" s="45"/>
    </row>
    <row r="160">
      <c r="A160" s="35" t="s">
        <v>61</v>
      </c>
      <c r="B160" s="42"/>
      <c r="C160" s="43"/>
      <c r="D160" s="43"/>
      <c r="E160" s="44" t="s">
        <v>54</v>
      </c>
      <c r="F160" s="43"/>
      <c r="G160" s="43"/>
      <c r="H160" s="43"/>
      <c r="I160" s="43"/>
      <c r="J160" s="45"/>
    </row>
    <row r="161" ht="30">
      <c r="A161" s="35" t="s">
        <v>52</v>
      </c>
      <c r="B161" s="35">
        <v>29</v>
      </c>
      <c r="C161" s="36" t="s">
        <v>236</v>
      </c>
      <c r="D161" s="35" t="s">
        <v>54</v>
      </c>
      <c r="E161" s="37" t="s">
        <v>237</v>
      </c>
      <c r="F161" s="38" t="s">
        <v>106</v>
      </c>
      <c r="G161" s="39">
        <v>100</v>
      </c>
      <c r="H161" s="40">
        <v>0</v>
      </c>
      <c r="I161" s="40">
        <f>ROUND(G161*H161,P4)</f>
        <v>0</v>
      </c>
      <c r="J161" s="35"/>
      <c r="O161" s="41">
        <f>I161*0.21</f>
        <v>0</v>
      </c>
      <c r="P161">
        <v>3</v>
      </c>
    </row>
    <row r="162">
      <c r="A162" s="35" t="s">
        <v>58</v>
      </c>
      <c r="B162" s="42"/>
      <c r="C162" s="43"/>
      <c r="D162" s="43"/>
      <c r="E162" s="44" t="s">
        <v>54</v>
      </c>
      <c r="F162" s="43"/>
      <c r="G162" s="43"/>
      <c r="H162" s="43"/>
      <c r="I162" s="43"/>
      <c r="J162" s="45"/>
    </row>
    <row r="163" ht="30">
      <c r="A163" s="35" t="s">
        <v>59</v>
      </c>
      <c r="B163" s="42"/>
      <c r="C163" s="43"/>
      <c r="D163" s="43"/>
      <c r="E163" s="46" t="s">
        <v>238</v>
      </c>
      <c r="F163" s="43"/>
      <c r="G163" s="43"/>
      <c r="H163" s="43"/>
      <c r="I163" s="43"/>
      <c r="J163" s="45"/>
    </row>
    <row r="164">
      <c r="A164" s="35" t="s">
        <v>61</v>
      </c>
      <c r="B164" s="42"/>
      <c r="C164" s="43"/>
      <c r="D164" s="43"/>
      <c r="E164" s="44" t="s">
        <v>54</v>
      </c>
      <c r="F164" s="43"/>
      <c r="G164" s="43"/>
      <c r="H164" s="43"/>
      <c r="I164" s="43"/>
      <c r="J164" s="45"/>
    </row>
    <row r="165" ht="30">
      <c r="A165" s="35" t="s">
        <v>52</v>
      </c>
      <c r="B165" s="35">
        <v>30</v>
      </c>
      <c r="C165" s="36" t="s">
        <v>239</v>
      </c>
      <c r="D165" s="35" t="s">
        <v>54</v>
      </c>
      <c r="E165" s="37" t="s">
        <v>240</v>
      </c>
      <c r="F165" s="38" t="s">
        <v>106</v>
      </c>
      <c r="G165" s="39">
        <v>110</v>
      </c>
      <c r="H165" s="40">
        <v>0</v>
      </c>
      <c r="I165" s="40">
        <f>ROUND(G165*H165,P4)</f>
        <v>0</v>
      </c>
      <c r="J165" s="35"/>
      <c r="O165" s="41">
        <f>I165*0.21</f>
        <v>0</v>
      </c>
      <c r="P165">
        <v>3</v>
      </c>
    </row>
    <row r="166">
      <c r="A166" s="35" t="s">
        <v>58</v>
      </c>
      <c r="B166" s="42"/>
      <c r="C166" s="43"/>
      <c r="D166" s="43"/>
      <c r="E166" s="44" t="s">
        <v>54</v>
      </c>
      <c r="F166" s="43"/>
      <c r="G166" s="43"/>
      <c r="H166" s="43"/>
      <c r="I166" s="43"/>
      <c r="J166" s="45"/>
    </row>
    <row r="167" ht="30">
      <c r="A167" s="35" t="s">
        <v>59</v>
      </c>
      <c r="B167" s="42"/>
      <c r="C167" s="43"/>
      <c r="D167" s="43"/>
      <c r="E167" s="46" t="s">
        <v>241</v>
      </c>
      <c r="F167" s="43"/>
      <c r="G167" s="43"/>
      <c r="H167" s="43"/>
      <c r="I167" s="43"/>
      <c r="J167" s="45"/>
    </row>
    <row r="168">
      <c r="A168" s="35" t="s">
        <v>61</v>
      </c>
      <c r="B168" s="42"/>
      <c r="C168" s="43"/>
      <c r="D168" s="43"/>
      <c r="E168" s="44" t="s">
        <v>54</v>
      </c>
      <c r="F168" s="43"/>
      <c r="G168" s="43"/>
      <c r="H168" s="43"/>
      <c r="I168" s="43"/>
      <c r="J168" s="45"/>
    </row>
    <row r="169" ht="30">
      <c r="A169" s="35" t="s">
        <v>52</v>
      </c>
      <c r="B169" s="35">
        <v>31</v>
      </c>
      <c r="C169" s="36" t="s">
        <v>242</v>
      </c>
      <c r="D169" s="35" t="s">
        <v>54</v>
      </c>
      <c r="E169" s="37" t="s">
        <v>243</v>
      </c>
      <c r="F169" s="38" t="s">
        <v>106</v>
      </c>
      <c r="G169" s="39">
        <v>72</v>
      </c>
      <c r="H169" s="40">
        <v>0</v>
      </c>
      <c r="I169" s="40">
        <f>ROUND(G169*H169,P4)</f>
        <v>0</v>
      </c>
      <c r="J169" s="35"/>
      <c r="O169" s="41">
        <f>I169*0.21</f>
        <v>0</v>
      </c>
      <c r="P169">
        <v>3</v>
      </c>
    </row>
    <row r="170">
      <c r="A170" s="35" t="s">
        <v>58</v>
      </c>
      <c r="B170" s="42"/>
      <c r="C170" s="43"/>
      <c r="D170" s="43"/>
      <c r="E170" s="44" t="s">
        <v>54</v>
      </c>
      <c r="F170" s="43"/>
      <c r="G170" s="43"/>
      <c r="H170" s="43"/>
      <c r="I170" s="43"/>
      <c r="J170" s="45"/>
    </row>
    <row r="171" ht="30">
      <c r="A171" s="35" t="s">
        <v>59</v>
      </c>
      <c r="B171" s="42"/>
      <c r="C171" s="43"/>
      <c r="D171" s="43"/>
      <c r="E171" s="46" t="s">
        <v>244</v>
      </c>
      <c r="F171" s="43"/>
      <c r="G171" s="43"/>
      <c r="H171" s="43"/>
      <c r="I171" s="43"/>
      <c r="J171" s="45"/>
    </row>
    <row r="172">
      <c r="A172" s="35" t="s">
        <v>61</v>
      </c>
      <c r="B172" s="42"/>
      <c r="C172" s="43"/>
      <c r="D172" s="43"/>
      <c r="E172" s="44" t="s">
        <v>54</v>
      </c>
      <c r="F172" s="43"/>
      <c r="G172" s="43"/>
      <c r="H172" s="43"/>
      <c r="I172" s="43"/>
      <c r="J172" s="45"/>
    </row>
    <row r="173" ht="30">
      <c r="A173" s="35" t="s">
        <v>52</v>
      </c>
      <c r="B173" s="35">
        <v>32</v>
      </c>
      <c r="C173" s="36" t="s">
        <v>245</v>
      </c>
      <c r="D173" s="35" t="s">
        <v>54</v>
      </c>
      <c r="E173" s="37" t="s">
        <v>246</v>
      </c>
      <c r="F173" s="38" t="s">
        <v>106</v>
      </c>
      <c r="G173" s="39">
        <v>3</v>
      </c>
      <c r="H173" s="40">
        <v>0</v>
      </c>
      <c r="I173" s="40">
        <f>ROUND(G173*H173,P4)</f>
        <v>0</v>
      </c>
      <c r="J173" s="35"/>
      <c r="O173" s="41">
        <f>I173*0.21</f>
        <v>0</v>
      </c>
      <c r="P173">
        <v>3</v>
      </c>
    </row>
    <row r="174">
      <c r="A174" s="35" t="s">
        <v>58</v>
      </c>
      <c r="B174" s="42"/>
      <c r="C174" s="43"/>
      <c r="D174" s="43"/>
      <c r="E174" s="44" t="s">
        <v>54</v>
      </c>
      <c r="F174" s="43"/>
      <c r="G174" s="43"/>
      <c r="H174" s="43"/>
      <c r="I174" s="43"/>
      <c r="J174" s="45"/>
    </row>
    <row r="175" ht="45">
      <c r="A175" s="35" t="s">
        <v>59</v>
      </c>
      <c r="B175" s="42"/>
      <c r="C175" s="43"/>
      <c r="D175" s="43"/>
      <c r="E175" s="46" t="s">
        <v>247</v>
      </c>
      <c r="F175" s="43"/>
      <c r="G175" s="43"/>
      <c r="H175" s="43"/>
      <c r="I175" s="43"/>
      <c r="J175" s="45"/>
    </row>
    <row r="176">
      <c r="A176" s="35" t="s">
        <v>61</v>
      </c>
      <c r="B176" s="42"/>
      <c r="C176" s="43"/>
      <c r="D176" s="43"/>
      <c r="E176" s="44" t="s">
        <v>54</v>
      </c>
      <c r="F176" s="43"/>
      <c r="G176" s="43"/>
      <c r="H176" s="43"/>
      <c r="I176" s="43"/>
      <c r="J176" s="45"/>
    </row>
    <row r="177">
      <c r="A177" s="29" t="s">
        <v>49</v>
      </c>
      <c r="B177" s="30"/>
      <c r="C177" s="31" t="s">
        <v>248</v>
      </c>
      <c r="D177" s="32"/>
      <c r="E177" s="29" t="s">
        <v>249</v>
      </c>
      <c r="F177" s="32"/>
      <c r="G177" s="32"/>
      <c r="H177" s="32"/>
      <c r="I177" s="33">
        <f>SUMIFS(I178:I237,A178:A237,"P")</f>
        <v>0</v>
      </c>
      <c r="J177" s="34"/>
    </row>
    <row r="178">
      <c r="A178" s="35" t="s">
        <v>52</v>
      </c>
      <c r="B178" s="35">
        <v>33</v>
      </c>
      <c r="C178" s="36" t="s">
        <v>250</v>
      </c>
      <c r="D178" s="35" t="s">
        <v>54</v>
      </c>
      <c r="E178" s="37" t="s">
        <v>251</v>
      </c>
      <c r="F178" s="38" t="s">
        <v>252</v>
      </c>
      <c r="G178" s="39">
        <v>75.356999999999999</v>
      </c>
      <c r="H178" s="40">
        <v>0</v>
      </c>
      <c r="I178" s="40">
        <f>ROUND(G178*H178,P4)</f>
        <v>0</v>
      </c>
      <c r="J178" s="38" t="s">
        <v>74</v>
      </c>
      <c r="O178" s="41">
        <f>I178*0.21</f>
        <v>0</v>
      </c>
      <c r="P178">
        <v>3</v>
      </c>
    </row>
    <row r="179" ht="45">
      <c r="A179" s="35" t="s">
        <v>58</v>
      </c>
      <c r="B179" s="42"/>
      <c r="C179" s="43"/>
      <c r="D179" s="43"/>
      <c r="E179" s="37" t="s">
        <v>253</v>
      </c>
      <c r="F179" s="43"/>
      <c r="G179" s="43"/>
      <c r="H179" s="43"/>
      <c r="I179" s="43"/>
      <c r="J179" s="45"/>
    </row>
    <row r="180" ht="30">
      <c r="A180" s="35" t="s">
        <v>59</v>
      </c>
      <c r="B180" s="42"/>
      <c r="C180" s="43"/>
      <c r="D180" s="43"/>
      <c r="E180" s="46" t="s">
        <v>254</v>
      </c>
      <c r="F180" s="43"/>
      <c r="G180" s="43"/>
      <c r="H180" s="43"/>
      <c r="I180" s="43"/>
      <c r="J180" s="45"/>
    </row>
    <row r="181">
      <c r="A181" s="35" t="s">
        <v>61</v>
      </c>
      <c r="B181" s="42"/>
      <c r="C181" s="43"/>
      <c r="D181" s="43"/>
      <c r="E181" s="44" t="s">
        <v>54</v>
      </c>
      <c r="F181" s="43"/>
      <c r="G181" s="43"/>
      <c r="H181" s="43"/>
      <c r="I181" s="43"/>
      <c r="J181" s="45"/>
    </row>
    <row r="182">
      <c r="A182" s="35" t="s">
        <v>52</v>
      </c>
      <c r="B182" s="35">
        <v>120</v>
      </c>
      <c r="C182" s="36" t="s">
        <v>255</v>
      </c>
      <c r="D182" s="35"/>
      <c r="E182" s="37" t="s">
        <v>256</v>
      </c>
      <c r="F182" s="38" t="s">
        <v>252</v>
      </c>
      <c r="G182" s="39">
        <v>8.4740000000000002</v>
      </c>
      <c r="H182" s="40">
        <v>0</v>
      </c>
      <c r="I182" s="40">
        <f>ROUND(G182*H182,P4)</f>
        <v>0</v>
      </c>
      <c r="J182" s="38" t="s">
        <v>74</v>
      </c>
      <c r="O182" s="41">
        <f>I182*0.21</f>
        <v>0</v>
      </c>
      <c r="P182">
        <v>3</v>
      </c>
    </row>
    <row r="183" ht="45">
      <c r="A183" s="35" t="s">
        <v>58</v>
      </c>
      <c r="B183" s="42"/>
      <c r="C183" s="43"/>
      <c r="D183" s="43"/>
      <c r="E183" s="37" t="s">
        <v>257</v>
      </c>
      <c r="F183" s="43"/>
      <c r="G183" s="43"/>
      <c r="H183" s="43"/>
      <c r="I183" s="43"/>
      <c r="J183" s="45"/>
    </row>
    <row r="184">
      <c r="A184" s="35" t="s">
        <v>59</v>
      </c>
      <c r="B184" s="42"/>
      <c r="C184" s="43"/>
      <c r="D184" s="43"/>
      <c r="E184" s="46" t="s">
        <v>258</v>
      </c>
      <c r="F184" s="43"/>
      <c r="G184" s="43"/>
      <c r="H184" s="43"/>
      <c r="I184" s="43"/>
      <c r="J184" s="45"/>
    </row>
    <row r="185">
      <c r="A185" s="35" t="s">
        <v>61</v>
      </c>
      <c r="B185" s="42"/>
      <c r="C185" s="43"/>
      <c r="D185" s="43"/>
      <c r="E185" s="44" t="s">
        <v>54</v>
      </c>
      <c r="F185" s="43"/>
      <c r="G185" s="43"/>
      <c r="H185" s="43"/>
      <c r="I185" s="43"/>
      <c r="J185" s="45"/>
    </row>
    <row r="186" ht="30">
      <c r="A186" s="35" t="s">
        <v>52</v>
      </c>
      <c r="B186" s="35">
        <v>34</v>
      </c>
      <c r="C186" s="36" t="s">
        <v>259</v>
      </c>
      <c r="D186" s="35" t="s">
        <v>54</v>
      </c>
      <c r="E186" s="37" t="s">
        <v>260</v>
      </c>
      <c r="F186" s="38" t="s">
        <v>121</v>
      </c>
      <c r="G186" s="39">
        <v>127.90600000000001</v>
      </c>
      <c r="H186" s="40">
        <v>0</v>
      </c>
      <c r="I186" s="40">
        <f>ROUND(G186*H186,P4)</f>
        <v>0</v>
      </c>
      <c r="J186" s="38" t="s">
        <v>57</v>
      </c>
      <c r="O186" s="41">
        <f>I186*0.21</f>
        <v>0</v>
      </c>
      <c r="P186">
        <v>3</v>
      </c>
    </row>
    <row r="187">
      <c r="A187" s="35" t="s">
        <v>58</v>
      </c>
      <c r="B187" s="42"/>
      <c r="C187" s="43"/>
      <c r="D187" s="43"/>
      <c r="E187" s="44" t="s">
        <v>54</v>
      </c>
      <c r="F187" s="43"/>
      <c r="G187" s="43"/>
      <c r="H187" s="43"/>
      <c r="I187" s="43"/>
      <c r="J187" s="45"/>
    </row>
    <row r="188">
      <c r="A188" s="35" t="s">
        <v>59</v>
      </c>
      <c r="B188" s="42"/>
      <c r="C188" s="43"/>
      <c r="D188" s="43"/>
      <c r="E188" s="46" t="s">
        <v>261</v>
      </c>
      <c r="F188" s="43"/>
      <c r="G188" s="43"/>
      <c r="H188" s="43"/>
      <c r="I188" s="43"/>
      <c r="J188" s="45"/>
    </row>
    <row r="189" ht="30">
      <c r="A189" s="35" t="s">
        <v>59</v>
      </c>
      <c r="B189" s="42"/>
      <c r="C189" s="43"/>
      <c r="D189" s="43"/>
      <c r="E189" s="46" t="s">
        <v>262</v>
      </c>
      <c r="F189" s="43"/>
      <c r="G189" s="43"/>
      <c r="H189" s="43"/>
      <c r="I189" s="43"/>
      <c r="J189" s="45"/>
    </row>
    <row r="190">
      <c r="A190" s="35" t="s">
        <v>59</v>
      </c>
      <c r="B190" s="42"/>
      <c r="C190" s="43"/>
      <c r="D190" s="43"/>
      <c r="E190" s="46" t="s">
        <v>263</v>
      </c>
      <c r="F190" s="43"/>
      <c r="G190" s="43"/>
      <c r="H190" s="43"/>
      <c r="I190" s="43"/>
      <c r="J190" s="45"/>
    </row>
    <row r="191">
      <c r="A191" s="35" t="s">
        <v>61</v>
      </c>
      <c r="B191" s="42"/>
      <c r="C191" s="43"/>
      <c r="D191" s="43"/>
      <c r="E191" s="44" t="s">
        <v>54</v>
      </c>
      <c r="F191" s="43"/>
      <c r="G191" s="43"/>
      <c r="H191" s="43"/>
      <c r="I191" s="43"/>
      <c r="J191" s="45"/>
    </row>
    <row r="192" ht="30">
      <c r="A192" s="35" t="s">
        <v>52</v>
      </c>
      <c r="B192" s="35">
        <v>35</v>
      </c>
      <c r="C192" s="36" t="s">
        <v>264</v>
      </c>
      <c r="D192" s="35" t="s">
        <v>54</v>
      </c>
      <c r="E192" s="37" t="s">
        <v>265</v>
      </c>
      <c r="F192" s="38" t="s">
        <v>121</v>
      </c>
      <c r="G192" s="39">
        <v>127.90600000000001</v>
      </c>
      <c r="H192" s="40">
        <v>0</v>
      </c>
      <c r="I192" s="40">
        <f>ROUND(G192*H192,P4)</f>
        <v>0</v>
      </c>
      <c r="J192" s="38" t="s">
        <v>57</v>
      </c>
      <c r="O192" s="41">
        <f>I192*0.21</f>
        <v>0</v>
      </c>
      <c r="P192">
        <v>3</v>
      </c>
    </row>
    <row r="193">
      <c r="A193" s="35" t="s">
        <v>58</v>
      </c>
      <c r="B193" s="42"/>
      <c r="C193" s="43"/>
      <c r="D193" s="43"/>
      <c r="E193" s="44" t="s">
        <v>54</v>
      </c>
      <c r="F193" s="43"/>
      <c r="G193" s="43"/>
      <c r="H193" s="43"/>
      <c r="I193" s="43"/>
      <c r="J193" s="45"/>
    </row>
    <row r="194">
      <c r="A194" s="35" t="s">
        <v>59</v>
      </c>
      <c r="B194" s="42"/>
      <c r="C194" s="43"/>
      <c r="D194" s="43"/>
      <c r="E194" s="47" t="s">
        <v>116</v>
      </c>
      <c r="F194" s="43"/>
      <c r="G194" s="43"/>
      <c r="H194" s="43"/>
      <c r="I194" s="43"/>
      <c r="J194" s="45"/>
    </row>
    <row r="195">
      <c r="A195" s="35" t="s">
        <v>61</v>
      </c>
      <c r="B195" s="42"/>
      <c r="C195" s="43"/>
      <c r="D195" s="43"/>
      <c r="E195" s="44" t="s">
        <v>54</v>
      </c>
      <c r="F195" s="43"/>
      <c r="G195" s="43"/>
      <c r="H195" s="43"/>
      <c r="I195" s="43"/>
      <c r="J195" s="45"/>
    </row>
    <row r="196" ht="45">
      <c r="A196" s="35" t="s">
        <v>52</v>
      </c>
      <c r="B196" s="35">
        <v>36</v>
      </c>
      <c r="C196" s="36" t="s">
        <v>266</v>
      </c>
      <c r="D196" s="35" t="s">
        <v>54</v>
      </c>
      <c r="E196" s="37" t="s">
        <v>267</v>
      </c>
      <c r="F196" s="38" t="s">
        <v>195</v>
      </c>
      <c r="G196" s="39">
        <v>15.09</v>
      </c>
      <c r="H196" s="40">
        <v>0</v>
      </c>
      <c r="I196" s="40">
        <f>ROUND(G196*H196,P4)</f>
        <v>0</v>
      </c>
      <c r="J196" s="38" t="s">
        <v>57</v>
      </c>
      <c r="O196" s="41">
        <f>I196*0.21</f>
        <v>0</v>
      </c>
      <c r="P196">
        <v>3</v>
      </c>
    </row>
    <row r="197">
      <c r="A197" s="35" t="s">
        <v>58</v>
      </c>
      <c r="B197" s="42"/>
      <c r="C197" s="43"/>
      <c r="D197" s="43"/>
      <c r="E197" s="44" t="s">
        <v>54</v>
      </c>
      <c r="F197" s="43"/>
      <c r="G197" s="43"/>
      <c r="H197" s="43"/>
      <c r="I197" s="43"/>
      <c r="J197" s="45"/>
    </row>
    <row r="198">
      <c r="A198" s="35" t="s">
        <v>59</v>
      </c>
      <c r="B198" s="42"/>
      <c r="C198" s="43"/>
      <c r="D198" s="43"/>
      <c r="E198" s="46" t="s">
        <v>268</v>
      </c>
      <c r="F198" s="43"/>
      <c r="G198" s="43"/>
      <c r="H198" s="43"/>
      <c r="I198" s="43"/>
      <c r="J198" s="45"/>
    </row>
    <row r="199">
      <c r="A199" s="35" t="s">
        <v>61</v>
      </c>
      <c r="B199" s="42"/>
      <c r="C199" s="43"/>
      <c r="D199" s="43"/>
      <c r="E199" s="44" t="s">
        <v>54</v>
      </c>
      <c r="F199" s="43"/>
      <c r="G199" s="43"/>
      <c r="H199" s="43"/>
      <c r="I199" s="43"/>
      <c r="J199" s="45"/>
    </row>
    <row r="200" ht="30">
      <c r="A200" s="35" t="s">
        <v>52</v>
      </c>
      <c r="B200" s="35">
        <v>37</v>
      </c>
      <c r="C200" s="36" t="s">
        <v>269</v>
      </c>
      <c r="D200" s="35" t="s">
        <v>54</v>
      </c>
      <c r="E200" s="37" t="s">
        <v>270</v>
      </c>
      <c r="F200" s="38" t="s">
        <v>56</v>
      </c>
      <c r="G200" s="39">
        <v>10</v>
      </c>
      <c r="H200" s="40">
        <v>0</v>
      </c>
      <c r="I200" s="40">
        <f>ROUND(G200*H200,P4)</f>
        <v>0</v>
      </c>
      <c r="J200" s="38" t="s">
        <v>57</v>
      </c>
      <c r="O200" s="41">
        <f>I200*0.21</f>
        <v>0</v>
      </c>
      <c r="P200">
        <v>3</v>
      </c>
    </row>
    <row r="201">
      <c r="A201" s="35" t="s">
        <v>58</v>
      </c>
      <c r="B201" s="42"/>
      <c r="C201" s="43"/>
      <c r="D201" s="43"/>
      <c r="E201" s="44" t="s">
        <v>54</v>
      </c>
      <c r="F201" s="43"/>
      <c r="G201" s="43"/>
      <c r="H201" s="43"/>
      <c r="I201" s="43"/>
      <c r="J201" s="45"/>
    </row>
    <row r="202">
      <c r="A202" s="35" t="s">
        <v>59</v>
      </c>
      <c r="B202" s="42"/>
      <c r="C202" s="43"/>
      <c r="D202" s="43"/>
      <c r="E202" s="46" t="s">
        <v>271</v>
      </c>
      <c r="F202" s="43"/>
      <c r="G202" s="43"/>
      <c r="H202" s="43"/>
      <c r="I202" s="43"/>
      <c r="J202" s="45"/>
    </row>
    <row r="203">
      <c r="A203" s="35" t="s">
        <v>59</v>
      </c>
      <c r="B203" s="42"/>
      <c r="C203" s="43"/>
      <c r="D203" s="43"/>
      <c r="E203" s="46" t="s">
        <v>272</v>
      </c>
      <c r="F203" s="43"/>
      <c r="G203" s="43"/>
      <c r="H203" s="43"/>
      <c r="I203" s="43"/>
      <c r="J203" s="45"/>
    </row>
    <row r="204">
      <c r="A204" s="35" t="s">
        <v>59</v>
      </c>
      <c r="B204" s="42"/>
      <c r="C204" s="43"/>
      <c r="D204" s="43"/>
      <c r="E204" s="46" t="s">
        <v>86</v>
      </c>
      <c r="F204" s="43"/>
      <c r="G204" s="43"/>
      <c r="H204" s="43"/>
      <c r="I204" s="43"/>
      <c r="J204" s="45"/>
    </row>
    <row r="205">
      <c r="A205" s="35" t="s">
        <v>61</v>
      </c>
      <c r="B205" s="42"/>
      <c r="C205" s="43"/>
      <c r="D205" s="43"/>
      <c r="E205" s="44" t="s">
        <v>54</v>
      </c>
      <c r="F205" s="43"/>
      <c r="G205" s="43"/>
      <c r="H205" s="43"/>
      <c r="I205" s="43"/>
      <c r="J205" s="45"/>
    </row>
    <row r="206">
      <c r="A206" s="35" t="s">
        <v>52</v>
      </c>
      <c r="B206" s="35">
        <v>38</v>
      </c>
      <c r="C206" s="36" t="s">
        <v>269</v>
      </c>
      <c r="D206" s="35" t="s">
        <v>87</v>
      </c>
      <c r="E206" s="37" t="s">
        <v>273</v>
      </c>
      <c r="F206" s="38" t="s">
        <v>56</v>
      </c>
      <c r="G206" s="39">
        <v>8</v>
      </c>
      <c r="H206" s="40">
        <v>0</v>
      </c>
      <c r="I206" s="40">
        <f>ROUND(G206*H206,P4)</f>
        <v>0</v>
      </c>
      <c r="J206" s="35"/>
      <c r="O206" s="41">
        <f>I206*0.21</f>
        <v>0</v>
      </c>
      <c r="P206">
        <v>3</v>
      </c>
    </row>
    <row r="207">
      <c r="A207" s="35" t="s">
        <v>58</v>
      </c>
      <c r="B207" s="42"/>
      <c r="C207" s="43"/>
      <c r="D207" s="43"/>
      <c r="E207" s="44" t="s">
        <v>54</v>
      </c>
      <c r="F207" s="43"/>
      <c r="G207" s="43"/>
      <c r="H207" s="43"/>
      <c r="I207" s="43"/>
      <c r="J207" s="45"/>
    </row>
    <row r="208">
      <c r="A208" s="35" t="s">
        <v>59</v>
      </c>
      <c r="B208" s="42"/>
      <c r="C208" s="43"/>
      <c r="D208" s="43"/>
      <c r="E208" s="46" t="s">
        <v>271</v>
      </c>
      <c r="F208" s="43"/>
      <c r="G208" s="43"/>
      <c r="H208" s="43"/>
      <c r="I208" s="43"/>
      <c r="J208" s="45"/>
    </row>
    <row r="209">
      <c r="A209" s="35" t="s">
        <v>61</v>
      </c>
      <c r="B209" s="42"/>
      <c r="C209" s="43"/>
      <c r="D209" s="43"/>
      <c r="E209" s="44" t="s">
        <v>54</v>
      </c>
      <c r="F209" s="43"/>
      <c r="G209" s="43"/>
      <c r="H209" s="43"/>
      <c r="I209" s="43"/>
      <c r="J209" s="45"/>
    </row>
    <row r="210">
      <c r="A210" s="35" t="s">
        <v>52</v>
      </c>
      <c r="B210" s="35">
        <v>39</v>
      </c>
      <c r="C210" s="36" t="s">
        <v>269</v>
      </c>
      <c r="D210" s="35" t="s">
        <v>92</v>
      </c>
      <c r="E210" s="37" t="s">
        <v>274</v>
      </c>
      <c r="F210" s="38" t="s">
        <v>56</v>
      </c>
      <c r="G210" s="39">
        <v>2</v>
      </c>
      <c r="H210" s="40">
        <v>0</v>
      </c>
      <c r="I210" s="40">
        <f>ROUND(G210*H210,P4)</f>
        <v>0</v>
      </c>
      <c r="J210" s="35"/>
      <c r="O210" s="41">
        <f>I210*0.21</f>
        <v>0</v>
      </c>
      <c r="P210">
        <v>3</v>
      </c>
    </row>
    <row r="211">
      <c r="A211" s="35" t="s">
        <v>58</v>
      </c>
      <c r="B211" s="42"/>
      <c r="C211" s="43"/>
      <c r="D211" s="43"/>
      <c r="E211" s="44" t="s">
        <v>54</v>
      </c>
      <c r="F211" s="43"/>
      <c r="G211" s="43"/>
      <c r="H211" s="43"/>
      <c r="I211" s="43"/>
      <c r="J211" s="45"/>
    </row>
    <row r="212">
      <c r="A212" s="35" t="s">
        <v>59</v>
      </c>
      <c r="B212" s="42"/>
      <c r="C212" s="43"/>
      <c r="D212" s="43"/>
      <c r="E212" s="46" t="s">
        <v>272</v>
      </c>
      <c r="F212" s="43"/>
      <c r="G212" s="43"/>
      <c r="H212" s="43"/>
      <c r="I212" s="43"/>
      <c r="J212" s="45"/>
    </row>
    <row r="213">
      <c r="A213" s="35" t="s">
        <v>61</v>
      </c>
      <c r="B213" s="42"/>
      <c r="C213" s="43"/>
      <c r="D213" s="43"/>
      <c r="E213" s="44" t="s">
        <v>54</v>
      </c>
      <c r="F213" s="43"/>
      <c r="G213" s="43"/>
      <c r="H213" s="43"/>
      <c r="I213" s="43"/>
      <c r="J213" s="45"/>
    </row>
    <row r="214" ht="45">
      <c r="A214" s="35" t="s">
        <v>52</v>
      </c>
      <c r="B214" s="35">
        <v>40</v>
      </c>
      <c r="C214" s="36" t="s">
        <v>275</v>
      </c>
      <c r="D214" s="35" t="s">
        <v>54</v>
      </c>
      <c r="E214" s="37" t="s">
        <v>276</v>
      </c>
      <c r="F214" s="38" t="s">
        <v>106</v>
      </c>
      <c r="G214" s="39">
        <v>58.960000000000001</v>
      </c>
      <c r="H214" s="40">
        <v>0</v>
      </c>
      <c r="I214" s="40">
        <f>ROUND(G214*H214,P4)</f>
        <v>0</v>
      </c>
      <c r="J214" s="38" t="s">
        <v>57</v>
      </c>
      <c r="O214" s="41">
        <f>I214*0.21</f>
        <v>0</v>
      </c>
      <c r="P214">
        <v>3</v>
      </c>
    </row>
    <row r="215">
      <c r="A215" s="35" t="s">
        <v>58</v>
      </c>
      <c r="B215" s="42"/>
      <c r="C215" s="43"/>
      <c r="D215" s="43"/>
      <c r="E215" s="44" t="s">
        <v>54</v>
      </c>
      <c r="F215" s="43"/>
      <c r="G215" s="43"/>
      <c r="H215" s="43"/>
      <c r="I215" s="43"/>
      <c r="J215" s="45"/>
    </row>
    <row r="216" ht="30">
      <c r="A216" s="35" t="s">
        <v>59</v>
      </c>
      <c r="B216" s="42"/>
      <c r="C216" s="43"/>
      <c r="D216" s="43"/>
      <c r="E216" s="46" t="s">
        <v>277</v>
      </c>
      <c r="F216" s="43"/>
      <c r="G216" s="43"/>
      <c r="H216" s="43"/>
      <c r="I216" s="43"/>
      <c r="J216" s="45"/>
    </row>
    <row r="217">
      <c r="A217" s="35" t="s">
        <v>61</v>
      </c>
      <c r="B217" s="42"/>
      <c r="C217" s="43"/>
      <c r="D217" s="43"/>
      <c r="E217" s="44" t="s">
        <v>54</v>
      </c>
      <c r="F217" s="43"/>
      <c r="G217" s="43"/>
      <c r="H217" s="43"/>
      <c r="I217" s="43"/>
      <c r="J217" s="45"/>
    </row>
    <row r="218">
      <c r="A218" s="35" t="s">
        <v>52</v>
      </c>
      <c r="B218" s="35">
        <v>41</v>
      </c>
      <c r="C218" s="36" t="s">
        <v>275</v>
      </c>
      <c r="D218" s="35" t="s">
        <v>102</v>
      </c>
      <c r="E218" s="37" t="s">
        <v>278</v>
      </c>
      <c r="F218" s="38" t="s">
        <v>106</v>
      </c>
      <c r="G218" s="39">
        <v>58.960000000000001</v>
      </c>
      <c r="H218" s="40">
        <v>0</v>
      </c>
      <c r="I218" s="40">
        <f>ROUND(G218*H218,P4)</f>
        <v>0</v>
      </c>
      <c r="J218" s="38" t="s">
        <v>89</v>
      </c>
      <c r="O218" s="41">
        <f>I218*0.21</f>
        <v>0</v>
      </c>
      <c r="P218">
        <v>3</v>
      </c>
    </row>
    <row r="219">
      <c r="A219" s="35" t="s">
        <v>58</v>
      </c>
      <c r="B219" s="42"/>
      <c r="C219" s="43"/>
      <c r="D219" s="43"/>
      <c r="E219" s="44" t="s">
        <v>54</v>
      </c>
      <c r="F219" s="43"/>
      <c r="G219" s="43"/>
      <c r="H219" s="43"/>
      <c r="I219" s="43"/>
      <c r="J219" s="45"/>
    </row>
    <row r="220" ht="30">
      <c r="A220" s="35" t="s">
        <v>59</v>
      </c>
      <c r="B220" s="42"/>
      <c r="C220" s="43"/>
      <c r="D220" s="43"/>
      <c r="E220" s="46" t="s">
        <v>277</v>
      </c>
      <c r="F220" s="43"/>
      <c r="G220" s="43"/>
      <c r="H220" s="43"/>
      <c r="I220" s="43"/>
      <c r="J220" s="45"/>
    </row>
    <row r="221">
      <c r="A221" s="35" t="s">
        <v>61</v>
      </c>
      <c r="B221" s="42"/>
      <c r="C221" s="43"/>
      <c r="D221" s="43"/>
      <c r="E221" s="44" t="s">
        <v>54</v>
      </c>
      <c r="F221" s="43"/>
      <c r="G221" s="43"/>
      <c r="H221" s="43"/>
      <c r="I221" s="43"/>
      <c r="J221" s="45"/>
    </row>
    <row r="222" ht="30">
      <c r="A222" s="35" t="s">
        <v>52</v>
      </c>
      <c r="B222" s="35">
        <v>42</v>
      </c>
      <c r="C222" s="36" t="s">
        <v>279</v>
      </c>
      <c r="D222" s="35" t="s">
        <v>54</v>
      </c>
      <c r="E222" s="37" t="s">
        <v>280</v>
      </c>
      <c r="F222" s="38" t="s">
        <v>106</v>
      </c>
      <c r="G222" s="39">
        <v>60.799999999999997</v>
      </c>
      <c r="H222" s="40">
        <v>0</v>
      </c>
      <c r="I222" s="40">
        <f>ROUND(G222*H222,P4)</f>
        <v>0</v>
      </c>
      <c r="J222" s="38" t="s">
        <v>57</v>
      </c>
      <c r="O222" s="41">
        <f>I222*0.21</f>
        <v>0</v>
      </c>
      <c r="P222">
        <v>3</v>
      </c>
    </row>
    <row r="223">
      <c r="A223" s="35" t="s">
        <v>58</v>
      </c>
      <c r="B223" s="42"/>
      <c r="C223" s="43"/>
      <c r="D223" s="43"/>
      <c r="E223" s="44" t="s">
        <v>54</v>
      </c>
      <c r="F223" s="43"/>
      <c r="G223" s="43"/>
      <c r="H223" s="43"/>
      <c r="I223" s="43"/>
      <c r="J223" s="45"/>
    </row>
    <row r="224">
      <c r="A224" s="35" t="s">
        <v>59</v>
      </c>
      <c r="B224" s="42"/>
      <c r="C224" s="43"/>
      <c r="D224" s="43"/>
      <c r="E224" s="46" t="s">
        <v>281</v>
      </c>
      <c r="F224" s="43"/>
      <c r="G224" s="43"/>
      <c r="H224" s="43"/>
      <c r="I224" s="43"/>
      <c r="J224" s="45"/>
    </row>
    <row r="225">
      <c r="A225" s="35" t="s">
        <v>61</v>
      </c>
      <c r="B225" s="42"/>
      <c r="C225" s="43"/>
      <c r="D225" s="43"/>
      <c r="E225" s="44" t="s">
        <v>54</v>
      </c>
      <c r="F225" s="43"/>
      <c r="G225" s="43"/>
      <c r="H225" s="43"/>
      <c r="I225" s="43"/>
      <c r="J225" s="45"/>
    </row>
    <row r="226" ht="30">
      <c r="A226" s="35" t="s">
        <v>52</v>
      </c>
      <c r="B226" s="35">
        <v>43</v>
      </c>
      <c r="C226" s="36" t="s">
        <v>282</v>
      </c>
      <c r="D226" s="35" t="s">
        <v>54</v>
      </c>
      <c r="E226" s="37" t="s">
        <v>283</v>
      </c>
      <c r="F226" s="38" t="s">
        <v>106</v>
      </c>
      <c r="G226" s="39">
        <v>61.359999999999999</v>
      </c>
      <c r="H226" s="40">
        <v>0</v>
      </c>
      <c r="I226" s="40">
        <f>ROUND(G226*H226,P4)</f>
        <v>0</v>
      </c>
      <c r="J226" s="38" t="s">
        <v>57</v>
      </c>
      <c r="O226" s="41">
        <f>I226*0.21</f>
        <v>0</v>
      </c>
      <c r="P226">
        <v>3</v>
      </c>
    </row>
    <row r="227">
      <c r="A227" s="35" t="s">
        <v>58</v>
      </c>
      <c r="B227" s="42"/>
      <c r="C227" s="43"/>
      <c r="D227" s="43"/>
      <c r="E227" s="44" t="s">
        <v>54</v>
      </c>
      <c r="F227" s="43"/>
      <c r="G227" s="43"/>
      <c r="H227" s="43"/>
      <c r="I227" s="43"/>
      <c r="J227" s="45"/>
    </row>
    <row r="228">
      <c r="A228" s="35" t="s">
        <v>59</v>
      </c>
      <c r="B228" s="42"/>
      <c r="C228" s="43"/>
      <c r="D228" s="43"/>
      <c r="E228" s="46" t="s">
        <v>284</v>
      </c>
      <c r="F228" s="43"/>
      <c r="G228" s="43"/>
      <c r="H228" s="43"/>
      <c r="I228" s="43"/>
      <c r="J228" s="45"/>
    </row>
    <row r="229">
      <c r="A229" s="35" t="s">
        <v>61</v>
      </c>
      <c r="B229" s="42"/>
      <c r="C229" s="43"/>
      <c r="D229" s="43"/>
      <c r="E229" s="44" t="s">
        <v>54</v>
      </c>
      <c r="F229" s="43"/>
      <c r="G229" s="43"/>
      <c r="H229" s="43"/>
      <c r="I229" s="43"/>
      <c r="J229" s="45"/>
    </row>
    <row r="230">
      <c r="A230" s="35" t="s">
        <v>52</v>
      </c>
      <c r="B230" s="35">
        <v>44</v>
      </c>
      <c r="C230" s="36" t="s">
        <v>282</v>
      </c>
      <c r="D230" s="35" t="s">
        <v>102</v>
      </c>
      <c r="E230" s="37" t="s">
        <v>285</v>
      </c>
      <c r="F230" s="38" t="s">
        <v>106</v>
      </c>
      <c r="G230" s="39">
        <v>61.359999999999999</v>
      </c>
      <c r="H230" s="40">
        <v>0</v>
      </c>
      <c r="I230" s="40">
        <f>ROUND(G230*H230,P4)</f>
        <v>0</v>
      </c>
      <c r="J230" s="38" t="s">
        <v>89</v>
      </c>
      <c r="O230" s="41">
        <f>I230*0.21</f>
        <v>0</v>
      </c>
      <c r="P230">
        <v>3</v>
      </c>
    </row>
    <row r="231">
      <c r="A231" s="35" t="s">
        <v>58</v>
      </c>
      <c r="B231" s="42"/>
      <c r="C231" s="43"/>
      <c r="D231" s="43"/>
      <c r="E231" s="44" t="s">
        <v>54</v>
      </c>
      <c r="F231" s="43"/>
      <c r="G231" s="43"/>
      <c r="H231" s="43"/>
      <c r="I231" s="43"/>
      <c r="J231" s="45"/>
    </row>
    <row r="232">
      <c r="A232" s="35" t="s">
        <v>59</v>
      </c>
      <c r="B232" s="42"/>
      <c r="C232" s="43"/>
      <c r="D232" s="43"/>
      <c r="E232" s="46" t="s">
        <v>284</v>
      </c>
      <c r="F232" s="43"/>
      <c r="G232" s="43"/>
      <c r="H232" s="43"/>
      <c r="I232" s="43"/>
      <c r="J232" s="45"/>
    </row>
    <row r="233">
      <c r="A233" s="35" t="s">
        <v>61</v>
      </c>
      <c r="B233" s="42"/>
      <c r="C233" s="43"/>
      <c r="D233" s="43"/>
      <c r="E233" s="44" t="s">
        <v>54</v>
      </c>
      <c r="F233" s="43"/>
      <c r="G233" s="43"/>
      <c r="H233" s="43"/>
      <c r="I233" s="43"/>
      <c r="J233" s="45"/>
    </row>
    <row r="234" ht="45">
      <c r="A234" s="35" t="s">
        <v>52</v>
      </c>
      <c r="B234" s="35">
        <v>45</v>
      </c>
      <c r="C234" s="36" t="s">
        <v>286</v>
      </c>
      <c r="D234" s="35" t="s">
        <v>54</v>
      </c>
      <c r="E234" s="37" t="s">
        <v>287</v>
      </c>
      <c r="F234" s="38" t="s">
        <v>106</v>
      </c>
      <c r="G234" s="39">
        <v>12.02</v>
      </c>
      <c r="H234" s="40">
        <v>0</v>
      </c>
      <c r="I234" s="40">
        <f>ROUND(G234*H234,P4)</f>
        <v>0</v>
      </c>
      <c r="J234" s="38" t="s">
        <v>57</v>
      </c>
      <c r="O234" s="41">
        <f>I234*0.21</f>
        <v>0</v>
      </c>
      <c r="P234">
        <v>3</v>
      </c>
    </row>
    <row r="235">
      <c r="A235" s="35" t="s">
        <v>58</v>
      </c>
      <c r="B235" s="42"/>
      <c r="C235" s="43"/>
      <c r="D235" s="43"/>
      <c r="E235" s="44" t="s">
        <v>54</v>
      </c>
      <c r="F235" s="43"/>
      <c r="G235" s="43"/>
      <c r="H235" s="43"/>
      <c r="I235" s="43"/>
      <c r="J235" s="45"/>
    </row>
    <row r="236" ht="30">
      <c r="A236" s="35" t="s">
        <v>59</v>
      </c>
      <c r="B236" s="42"/>
      <c r="C236" s="43"/>
      <c r="D236" s="43"/>
      <c r="E236" s="46" t="s">
        <v>288</v>
      </c>
      <c r="F236" s="43"/>
      <c r="G236" s="43"/>
      <c r="H236" s="43"/>
      <c r="I236" s="43"/>
      <c r="J236" s="45"/>
    </row>
    <row r="237">
      <c r="A237" s="35" t="s">
        <v>61</v>
      </c>
      <c r="B237" s="42"/>
      <c r="C237" s="43"/>
      <c r="D237" s="43"/>
      <c r="E237" s="44" t="s">
        <v>54</v>
      </c>
      <c r="F237" s="43"/>
      <c r="G237" s="43"/>
      <c r="H237" s="43"/>
      <c r="I237" s="43"/>
      <c r="J237" s="45"/>
    </row>
    <row r="238">
      <c r="A238" s="29" t="s">
        <v>49</v>
      </c>
      <c r="B238" s="30"/>
      <c r="C238" s="31" t="s">
        <v>289</v>
      </c>
      <c r="D238" s="32"/>
      <c r="E238" s="29" t="s">
        <v>290</v>
      </c>
      <c r="F238" s="32"/>
      <c r="G238" s="32"/>
      <c r="H238" s="32"/>
      <c r="I238" s="33">
        <f>SUMIFS(I239:I322,A239:A322,"P")</f>
        <v>0</v>
      </c>
      <c r="J238" s="34"/>
    </row>
    <row r="239" ht="30">
      <c r="A239" s="35" t="s">
        <v>52</v>
      </c>
      <c r="B239" s="35">
        <v>46</v>
      </c>
      <c r="C239" s="36" t="s">
        <v>291</v>
      </c>
      <c r="D239" s="35" t="s">
        <v>54</v>
      </c>
      <c r="E239" s="37" t="s">
        <v>292</v>
      </c>
      <c r="F239" s="38" t="s">
        <v>135</v>
      </c>
      <c r="G239" s="39">
        <v>36.284999999999997</v>
      </c>
      <c r="H239" s="40">
        <v>0</v>
      </c>
      <c r="I239" s="40">
        <f>ROUND(G239*H239,P4)</f>
        <v>0</v>
      </c>
      <c r="J239" s="38" t="s">
        <v>57</v>
      </c>
      <c r="O239" s="41">
        <f>I239*0.21</f>
        <v>0</v>
      </c>
      <c r="P239">
        <v>3</v>
      </c>
    </row>
    <row r="240">
      <c r="A240" s="35" t="s">
        <v>58</v>
      </c>
      <c r="B240" s="42"/>
      <c r="C240" s="43"/>
      <c r="D240" s="43"/>
      <c r="E240" s="44" t="s">
        <v>54</v>
      </c>
      <c r="F240" s="43"/>
      <c r="G240" s="43"/>
      <c r="H240" s="43"/>
      <c r="I240" s="43"/>
      <c r="J240" s="45"/>
    </row>
    <row r="241">
      <c r="A241" s="35" t="s">
        <v>59</v>
      </c>
      <c r="B241" s="42"/>
      <c r="C241" s="43"/>
      <c r="D241" s="43"/>
      <c r="E241" s="46" t="s">
        <v>293</v>
      </c>
      <c r="F241" s="43"/>
      <c r="G241" s="43"/>
      <c r="H241" s="43"/>
      <c r="I241" s="43"/>
      <c r="J241" s="45"/>
    </row>
    <row r="242">
      <c r="A242" s="35" t="s">
        <v>61</v>
      </c>
      <c r="B242" s="42"/>
      <c r="C242" s="43"/>
      <c r="D242" s="43"/>
      <c r="E242" s="44" t="s">
        <v>54</v>
      </c>
      <c r="F242" s="43"/>
      <c r="G242" s="43"/>
      <c r="H242" s="43"/>
      <c r="I242" s="43"/>
      <c r="J242" s="45"/>
    </row>
    <row r="243" ht="30">
      <c r="A243" s="35" t="s">
        <v>52</v>
      </c>
      <c r="B243" s="35">
        <v>47</v>
      </c>
      <c r="C243" s="36" t="s">
        <v>294</v>
      </c>
      <c r="D243" s="35" t="s">
        <v>54</v>
      </c>
      <c r="E243" s="37" t="s">
        <v>295</v>
      </c>
      <c r="F243" s="38" t="s">
        <v>195</v>
      </c>
      <c r="G243" s="39">
        <v>6.5309999999999997</v>
      </c>
      <c r="H243" s="40">
        <v>0</v>
      </c>
      <c r="I243" s="40">
        <f>ROUND(G243*H243,P4)</f>
        <v>0</v>
      </c>
      <c r="J243" s="38" t="s">
        <v>57</v>
      </c>
      <c r="O243" s="41">
        <f>I243*0.21</f>
        <v>0</v>
      </c>
      <c r="P243">
        <v>3</v>
      </c>
    </row>
    <row r="244">
      <c r="A244" s="35" t="s">
        <v>58</v>
      </c>
      <c r="B244" s="42"/>
      <c r="C244" s="43"/>
      <c r="D244" s="43"/>
      <c r="E244" s="44" t="s">
        <v>54</v>
      </c>
      <c r="F244" s="43"/>
      <c r="G244" s="43"/>
      <c r="H244" s="43"/>
      <c r="I244" s="43"/>
      <c r="J244" s="45"/>
    </row>
    <row r="245">
      <c r="A245" s="35" t="s">
        <v>59</v>
      </c>
      <c r="B245" s="42"/>
      <c r="C245" s="43"/>
      <c r="D245" s="43"/>
      <c r="E245" s="46" t="s">
        <v>296</v>
      </c>
      <c r="F245" s="43"/>
      <c r="G245" s="43"/>
      <c r="H245" s="43"/>
      <c r="I245" s="43"/>
      <c r="J245" s="45"/>
    </row>
    <row r="246">
      <c r="A246" s="35" t="s">
        <v>61</v>
      </c>
      <c r="B246" s="42"/>
      <c r="C246" s="43"/>
      <c r="D246" s="43"/>
      <c r="E246" s="44" t="s">
        <v>54</v>
      </c>
      <c r="F246" s="43"/>
      <c r="G246" s="43"/>
      <c r="H246" s="43"/>
      <c r="I246" s="43"/>
      <c r="J246" s="45"/>
    </row>
    <row r="247" ht="30">
      <c r="A247" s="35" t="s">
        <v>52</v>
      </c>
      <c r="B247" s="35">
        <v>50</v>
      </c>
      <c r="C247" s="36" t="s">
        <v>297</v>
      </c>
      <c r="D247" s="35" t="s">
        <v>54</v>
      </c>
      <c r="E247" s="37" t="s">
        <v>298</v>
      </c>
      <c r="F247" s="38" t="s">
        <v>195</v>
      </c>
      <c r="G247" s="39">
        <v>3.359</v>
      </c>
      <c r="H247" s="40">
        <v>0</v>
      </c>
      <c r="I247" s="40">
        <f>ROUND(G247*H247,P4)</f>
        <v>0</v>
      </c>
      <c r="J247" s="38" t="s">
        <v>57</v>
      </c>
      <c r="O247" s="41">
        <f>I247*0.21</f>
        <v>0</v>
      </c>
      <c r="P247">
        <v>3</v>
      </c>
    </row>
    <row r="248">
      <c r="A248" s="35" t="s">
        <v>58</v>
      </c>
      <c r="B248" s="42"/>
      <c r="C248" s="43"/>
      <c r="D248" s="43"/>
      <c r="E248" s="44" t="s">
        <v>54</v>
      </c>
      <c r="F248" s="43"/>
      <c r="G248" s="43"/>
      <c r="H248" s="43"/>
      <c r="I248" s="43"/>
      <c r="J248" s="45"/>
    </row>
    <row r="249" ht="45">
      <c r="A249" s="35" t="s">
        <v>59</v>
      </c>
      <c r="B249" s="42"/>
      <c r="C249" s="43"/>
      <c r="D249" s="43"/>
      <c r="E249" s="46" t="s">
        <v>299</v>
      </c>
      <c r="F249" s="43"/>
      <c r="G249" s="43"/>
      <c r="H249" s="43"/>
      <c r="I249" s="43"/>
      <c r="J249" s="45"/>
    </row>
    <row r="250">
      <c r="A250" s="35" t="s">
        <v>61</v>
      </c>
      <c r="B250" s="42"/>
      <c r="C250" s="43"/>
      <c r="D250" s="43"/>
      <c r="E250" s="44" t="s">
        <v>54</v>
      </c>
      <c r="F250" s="43"/>
      <c r="G250" s="43"/>
      <c r="H250" s="43"/>
      <c r="I250" s="43"/>
      <c r="J250" s="45"/>
    </row>
    <row r="251" ht="45">
      <c r="A251" s="35" t="s">
        <v>52</v>
      </c>
      <c r="B251" s="35">
        <v>48</v>
      </c>
      <c r="C251" s="36" t="s">
        <v>300</v>
      </c>
      <c r="D251" s="35" t="s">
        <v>54</v>
      </c>
      <c r="E251" s="37" t="s">
        <v>301</v>
      </c>
      <c r="F251" s="38" t="s">
        <v>106</v>
      </c>
      <c r="G251" s="39">
        <v>133.91999999999999</v>
      </c>
      <c r="H251" s="40">
        <v>0</v>
      </c>
      <c r="I251" s="40">
        <f>ROUND(G251*H251,P4)</f>
        <v>0</v>
      </c>
      <c r="J251" s="38" t="s">
        <v>57</v>
      </c>
      <c r="O251" s="41">
        <f>I251*0.21</f>
        <v>0</v>
      </c>
      <c r="P251">
        <v>3</v>
      </c>
    </row>
    <row r="252">
      <c r="A252" s="35" t="s">
        <v>58</v>
      </c>
      <c r="B252" s="42"/>
      <c r="C252" s="43"/>
      <c r="D252" s="43"/>
      <c r="E252" s="44" t="s">
        <v>54</v>
      </c>
      <c r="F252" s="43"/>
      <c r="G252" s="43"/>
      <c r="H252" s="43"/>
      <c r="I252" s="43"/>
      <c r="J252" s="45"/>
    </row>
    <row r="253" ht="30">
      <c r="A253" s="35" t="s">
        <v>59</v>
      </c>
      <c r="B253" s="42"/>
      <c r="C253" s="43"/>
      <c r="D253" s="43"/>
      <c r="E253" s="46" t="s">
        <v>302</v>
      </c>
      <c r="F253" s="43"/>
      <c r="G253" s="43"/>
      <c r="H253" s="43"/>
      <c r="I253" s="43"/>
      <c r="J253" s="45"/>
    </row>
    <row r="254">
      <c r="A254" s="35" t="s">
        <v>61</v>
      </c>
      <c r="B254" s="42"/>
      <c r="C254" s="43"/>
      <c r="D254" s="43"/>
      <c r="E254" s="44" t="s">
        <v>54</v>
      </c>
      <c r="F254" s="43"/>
      <c r="G254" s="43"/>
      <c r="H254" s="43"/>
      <c r="I254" s="43"/>
      <c r="J254" s="45"/>
    </row>
    <row r="255">
      <c r="A255" s="35" t="s">
        <v>52</v>
      </c>
      <c r="B255" s="35">
        <v>49</v>
      </c>
      <c r="C255" s="36" t="s">
        <v>300</v>
      </c>
      <c r="D255" s="35" t="s">
        <v>102</v>
      </c>
      <c r="E255" s="37" t="s">
        <v>303</v>
      </c>
      <c r="F255" s="38" t="s">
        <v>106</v>
      </c>
      <c r="G255" s="39">
        <v>133.91999999999999</v>
      </c>
      <c r="H255" s="40">
        <v>0</v>
      </c>
      <c r="I255" s="40">
        <f>ROUND(G255*H255,P4)</f>
        <v>0</v>
      </c>
      <c r="J255" s="35"/>
      <c r="O255" s="41">
        <f>I255*0.21</f>
        <v>0</v>
      </c>
      <c r="P255">
        <v>3</v>
      </c>
    </row>
    <row r="256">
      <c r="A256" s="35" t="s">
        <v>58</v>
      </c>
      <c r="B256" s="42"/>
      <c r="C256" s="43"/>
      <c r="D256" s="43"/>
      <c r="E256" s="44" t="s">
        <v>54</v>
      </c>
      <c r="F256" s="43"/>
      <c r="G256" s="43"/>
      <c r="H256" s="43"/>
      <c r="I256" s="43"/>
      <c r="J256" s="45"/>
    </row>
    <row r="257">
      <c r="A257" s="35" t="s">
        <v>59</v>
      </c>
      <c r="B257" s="42"/>
      <c r="C257" s="43"/>
      <c r="D257" s="43"/>
      <c r="E257" s="46" t="s">
        <v>304</v>
      </c>
      <c r="F257" s="43"/>
      <c r="G257" s="43"/>
      <c r="H257" s="43"/>
      <c r="I257" s="43"/>
      <c r="J257" s="45"/>
    </row>
    <row r="258">
      <c r="A258" s="35" t="s">
        <v>59</v>
      </c>
      <c r="B258" s="42"/>
      <c r="C258" s="43"/>
      <c r="D258" s="43"/>
      <c r="E258" s="46" t="s">
        <v>305</v>
      </c>
      <c r="F258" s="43"/>
      <c r="G258" s="43"/>
      <c r="H258" s="43"/>
      <c r="I258" s="43"/>
      <c r="J258" s="45"/>
    </row>
    <row r="259">
      <c r="A259" s="35" t="s">
        <v>59</v>
      </c>
      <c r="B259" s="42"/>
      <c r="C259" s="43"/>
      <c r="D259" s="43"/>
      <c r="E259" s="46" t="s">
        <v>306</v>
      </c>
      <c r="F259" s="43"/>
      <c r="G259" s="43"/>
      <c r="H259" s="43"/>
      <c r="I259" s="43"/>
      <c r="J259" s="45"/>
    </row>
    <row r="260">
      <c r="A260" s="35" t="s">
        <v>61</v>
      </c>
      <c r="B260" s="42"/>
      <c r="C260" s="43"/>
      <c r="D260" s="43"/>
      <c r="E260" s="44" t="s">
        <v>54</v>
      </c>
      <c r="F260" s="43"/>
      <c r="G260" s="43"/>
      <c r="H260" s="43"/>
      <c r="I260" s="43"/>
      <c r="J260" s="45"/>
    </row>
    <row r="261" ht="30">
      <c r="A261" s="35" t="s">
        <v>52</v>
      </c>
      <c r="B261" s="35">
        <v>51</v>
      </c>
      <c r="C261" s="36" t="s">
        <v>307</v>
      </c>
      <c r="D261" s="35" t="s">
        <v>54</v>
      </c>
      <c r="E261" s="37" t="s">
        <v>308</v>
      </c>
      <c r="F261" s="38" t="s">
        <v>56</v>
      </c>
      <c r="G261" s="39">
        <v>4</v>
      </c>
      <c r="H261" s="40">
        <v>0</v>
      </c>
      <c r="I261" s="40">
        <f>ROUND(G261*H261,P4)</f>
        <v>0</v>
      </c>
      <c r="J261" s="38" t="s">
        <v>57</v>
      </c>
      <c r="O261" s="41">
        <f>I261*0.21</f>
        <v>0</v>
      </c>
      <c r="P261">
        <v>3</v>
      </c>
    </row>
    <row r="262">
      <c r="A262" s="35" t="s">
        <v>58</v>
      </c>
      <c r="B262" s="42"/>
      <c r="C262" s="43"/>
      <c r="D262" s="43"/>
      <c r="E262" s="44" t="s">
        <v>54</v>
      </c>
      <c r="F262" s="43"/>
      <c r="G262" s="43"/>
      <c r="H262" s="43"/>
      <c r="I262" s="43"/>
      <c r="J262" s="45"/>
    </row>
    <row r="263">
      <c r="A263" s="35" t="s">
        <v>59</v>
      </c>
      <c r="B263" s="42"/>
      <c r="C263" s="43"/>
      <c r="D263" s="43"/>
      <c r="E263" s="46" t="s">
        <v>309</v>
      </c>
      <c r="F263" s="43"/>
      <c r="G263" s="43"/>
      <c r="H263" s="43"/>
      <c r="I263" s="43"/>
      <c r="J263" s="45"/>
    </row>
    <row r="264">
      <c r="A264" s="35" t="s">
        <v>61</v>
      </c>
      <c r="B264" s="42"/>
      <c r="C264" s="43"/>
      <c r="D264" s="43"/>
      <c r="E264" s="44" t="s">
        <v>54</v>
      </c>
      <c r="F264" s="43"/>
      <c r="G264" s="43"/>
      <c r="H264" s="43"/>
      <c r="I264" s="43"/>
      <c r="J264" s="45"/>
    </row>
    <row r="265" ht="30">
      <c r="A265" s="35" t="s">
        <v>52</v>
      </c>
      <c r="B265" s="35">
        <v>52</v>
      </c>
      <c r="C265" s="36" t="s">
        <v>310</v>
      </c>
      <c r="D265" s="35" t="s">
        <v>54</v>
      </c>
      <c r="E265" s="37" t="s">
        <v>311</v>
      </c>
      <c r="F265" s="38" t="s">
        <v>106</v>
      </c>
      <c r="G265" s="39">
        <v>133.91999999999999</v>
      </c>
      <c r="H265" s="40">
        <v>0</v>
      </c>
      <c r="I265" s="40">
        <f>ROUND(G265*H265,P4)</f>
        <v>0</v>
      </c>
      <c r="J265" s="38" t="s">
        <v>57</v>
      </c>
      <c r="O265" s="41">
        <f>I265*0.21</f>
        <v>0</v>
      </c>
      <c r="P265">
        <v>3</v>
      </c>
    </row>
    <row r="266">
      <c r="A266" s="35" t="s">
        <v>58</v>
      </c>
      <c r="B266" s="42"/>
      <c r="C266" s="43"/>
      <c r="D266" s="43"/>
      <c r="E266" s="44" t="s">
        <v>54</v>
      </c>
      <c r="F266" s="43"/>
      <c r="G266" s="43"/>
      <c r="H266" s="43"/>
      <c r="I266" s="43"/>
      <c r="J266" s="45"/>
    </row>
    <row r="267" ht="30">
      <c r="A267" s="35" t="s">
        <v>59</v>
      </c>
      <c r="B267" s="42"/>
      <c r="C267" s="43"/>
      <c r="D267" s="43"/>
      <c r="E267" s="46" t="s">
        <v>312</v>
      </c>
      <c r="F267" s="43"/>
      <c r="G267" s="43"/>
      <c r="H267" s="43"/>
      <c r="I267" s="43"/>
      <c r="J267" s="45"/>
    </row>
    <row r="268">
      <c r="A268" s="35" t="s">
        <v>61</v>
      </c>
      <c r="B268" s="42"/>
      <c r="C268" s="43"/>
      <c r="D268" s="43"/>
      <c r="E268" s="44" t="s">
        <v>54</v>
      </c>
      <c r="F268" s="43"/>
      <c r="G268" s="43"/>
      <c r="H268" s="43"/>
      <c r="I268" s="43"/>
      <c r="J268" s="45"/>
    </row>
    <row r="269" ht="30">
      <c r="A269" s="35" t="s">
        <v>52</v>
      </c>
      <c r="B269" s="35">
        <v>53</v>
      </c>
      <c r="C269" s="36" t="s">
        <v>313</v>
      </c>
      <c r="D269" s="35" t="s">
        <v>54</v>
      </c>
      <c r="E269" s="37" t="s">
        <v>314</v>
      </c>
      <c r="F269" s="38" t="s">
        <v>56</v>
      </c>
      <c r="G269" s="39">
        <v>8</v>
      </c>
      <c r="H269" s="40">
        <v>0</v>
      </c>
      <c r="I269" s="40">
        <f>ROUND(G269*H269,P4)</f>
        <v>0</v>
      </c>
      <c r="J269" s="38" t="s">
        <v>57</v>
      </c>
      <c r="O269" s="41">
        <f>I269*0.21</f>
        <v>0</v>
      </c>
      <c r="P269">
        <v>3</v>
      </c>
    </row>
    <row r="270">
      <c r="A270" s="35" t="s">
        <v>58</v>
      </c>
      <c r="B270" s="42"/>
      <c r="C270" s="43"/>
      <c r="D270" s="43"/>
      <c r="E270" s="44" t="s">
        <v>54</v>
      </c>
      <c r="F270" s="43"/>
      <c r="G270" s="43"/>
      <c r="H270" s="43"/>
      <c r="I270" s="43"/>
      <c r="J270" s="45"/>
    </row>
    <row r="271">
      <c r="A271" s="35" t="s">
        <v>59</v>
      </c>
      <c r="B271" s="42"/>
      <c r="C271" s="43"/>
      <c r="D271" s="43"/>
      <c r="E271" s="46" t="s">
        <v>315</v>
      </c>
      <c r="F271" s="43"/>
      <c r="G271" s="43"/>
      <c r="H271" s="43"/>
      <c r="I271" s="43"/>
      <c r="J271" s="45"/>
    </row>
    <row r="272">
      <c r="A272" s="35" t="s">
        <v>61</v>
      </c>
      <c r="B272" s="42"/>
      <c r="C272" s="43"/>
      <c r="D272" s="43"/>
      <c r="E272" s="44" t="s">
        <v>54</v>
      </c>
      <c r="F272" s="43"/>
      <c r="G272" s="43"/>
      <c r="H272" s="43"/>
      <c r="I272" s="43"/>
      <c r="J272" s="45"/>
    </row>
    <row r="273">
      <c r="A273" s="35" t="s">
        <v>52</v>
      </c>
      <c r="B273" s="35">
        <v>64</v>
      </c>
      <c r="C273" s="36" t="s">
        <v>316</v>
      </c>
      <c r="D273" s="35" t="s">
        <v>54</v>
      </c>
      <c r="E273" s="37" t="s">
        <v>317</v>
      </c>
      <c r="F273" s="38" t="s">
        <v>121</v>
      </c>
      <c r="G273" s="39">
        <v>40.390000000000001</v>
      </c>
      <c r="H273" s="40">
        <v>0</v>
      </c>
      <c r="I273" s="40">
        <f>ROUND(G273*H273,P4)</f>
        <v>0</v>
      </c>
      <c r="J273" s="38" t="s">
        <v>57</v>
      </c>
      <c r="O273" s="41">
        <f>I273*0.21</f>
        <v>0</v>
      </c>
      <c r="P273">
        <v>3</v>
      </c>
    </row>
    <row r="274">
      <c r="A274" s="35" t="s">
        <v>58</v>
      </c>
      <c r="B274" s="42"/>
      <c r="C274" s="43"/>
      <c r="D274" s="43"/>
      <c r="E274" s="44" t="s">
        <v>54</v>
      </c>
      <c r="F274" s="43"/>
      <c r="G274" s="43"/>
      <c r="H274" s="43"/>
      <c r="I274" s="43"/>
      <c r="J274" s="45"/>
    </row>
    <row r="275" ht="30">
      <c r="A275" s="35" t="s">
        <v>59</v>
      </c>
      <c r="B275" s="42"/>
      <c r="C275" s="43"/>
      <c r="D275" s="43"/>
      <c r="E275" s="46" t="s">
        <v>318</v>
      </c>
      <c r="F275" s="43"/>
      <c r="G275" s="43"/>
      <c r="H275" s="43"/>
      <c r="I275" s="43"/>
      <c r="J275" s="45"/>
    </row>
    <row r="276">
      <c r="A276" s="35" t="s">
        <v>61</v>
      </c>
      <c r="B276" s="42"/>
      <c r="C276" s="43"/>
      <c r="D276" s="43"/>
      <c r="E276" s="44" t="s">
        <v>54</v>
      </c>
      <c r="F276" s="43"/>
      <c r="G276" s="43"/>
      <c r="H276" s="43"/>
      <c r="I276" s="43"/>
      <c r="J276" s="45"/>
    </row>
    <row r="277">
      <c r="A277" s="35" t="s">
        <v>52</v>
      </c>
      <c r="B277" s="35">
        <v>54</v>
      </c>
      <c r="C277" s="36" t="s">
        <v>319</v>
      </c>
      <c r="D277" s="35" t="s">
        <v>54</v>
      </c>
      <c r="E277" s="37" t="s">
        <v>320</v>
      </c>
      <c r="F277" s="38" t="s">
        <v>121</v>
      </c>
      <c r="G277" s="39">
        <v>333.68900000000002</v>
      </c>
      <c r="H277" s="40">
        <v>0</v>
      </c>
      <c r="I277" s="40">
        <f>ROUND(G277*H277,P4)</f>
        <v>0</v>
      </c>
      <c r="J277" s="38" t="s">
        <v>57</v>
      </c>
      <c r="O277" s="41">
        <f>I277*0.21</f>
        <v>0</v>
      </c>
      <c r="P277">
        <v>3</v>
      </c>
    </row>
    <row r="278">
      <c r="A278" s="35" t="s">
        <v>58</v>
      </c>
      <c r="B278" s="42"/>
      <c r="C278" s="43"/>
      <c r="D278" s="43"/>
      <c r="E278" s="44" t="s">
        <v>54</v>
      </c>
      <c r="F278" s="43"/>
      <c r="G278" s="43"/>
      <c r="H278" s="43"/>
      <c r="I278" s="43"/>
      <c r="J278" s="45"/>
    </row>
    <row r="279">
      <c r="A279" s="35" t="s">
        <v>59</v>
      </c>
      <c r="B279" s="42"/>
      <c r="C279" s="43"/>
      <c r="D279" s="43"/>
      <c r="E279" s="46" t="s">
        <v>321</v>
      </c>
      <c r="F279" s="43"/>
      <c r="G279" s="43"/>
      <c r="H279" s="43"/>
      <c r="I279" s="43"/>
      <c r="J279" s="45"/>
    </row>
    <row r="280">
      <c r="A280" s="35" t="s">
        <v>59</v>
      </c>
      <c r="B280" s="42"/>
      <c r="C280" s="43"/>
      <c r="D280" s="43"/>
      <c r="E280" s="46" t="s">
        <v>322</v>
      </c>
      <c r="F280" s="43"/>
      <c r="G280" s="43"/>
      <c r="H280" s="43"/>
      <c r="I280" s="43"/>
      <c r="J280" s="45"/>
    </row>
    <row r="281">
      <c r="A281" s="35" t="s">
        <v>59</v>
      </c>
      <c r="B281" s="42"/>
      <c r="C281" s="43"/>
      <c r="D281" s="43"/>
      <c r="E281" s="46" t="s">
        <v>323</v>
      </c>
      <c r="F281" s="43"/>
      <c r="G281" s="43"/>
      <c r="H281" s="43"/>
      <c r="I281" s="43"/>
      <c r="J281" s="45"/>
    </row>
    <row r="282">
      <c r="A282" s="35" t="s">
        <v>61</v>
      </c>
      <c r="B282" s="42"/>
      <c r="C282" s="43"/>
      <c r="D282" s="43"/>
      <c r="E282" s="44" t="s">
        <v>54</v>
      </c>
      <c r="F282" s="43"/>
      <c r="G282" s="43"/>
      <c r="H282" s="43"/>
      <c r="I282" s="43"/>
      <c r="J282" s="45"/>
    </row>
    <row r="283">
      <c r="A283" s="35" t="s">
        <v>52</v>
      </c>
      <c r="B283" s="35">
        <v>55</v>
      </c>
      <c r="C283" s="36" t="s">
        <v>324</v>
      </c>
      <c r="D283" s="35" t="s">
        <v>54</v>
      </c>
      <c r="E283" s="37" t="s">
        <v>325</v>
      </c>
      <c r="F283" s="38" t="s">
        <v>121</v>
      </c>
      <c r="G283" s="39">
        <v>333.68900000000002</v>
      </c>
      <c r="H283" s="40">
        <v>0</v>
      </c>
      <c r="I283" s="40">
        <f>ROUND(G283*H283,P4)</f>
        <v>0</v>
      </c>
      <c r="J283" s="38" t="s">
        <v>57</v>
      </c>
      <c r="O283" s="41">
        <f>I283*0.21</f>
        <v>0</v>
      </c>
      <c r="P283">
        <v>3</v>
      </c>
    </row>
    <row r="284">
      <c r="A284" s="35" t="s">
        <v>58</v>
      </c>
      <c r="B284" s="42"/>
      <c r="C284" s="43"/>
      <c r="D284" s="43"/>
      <c r="E284" s="44" t="s">
        <v>54</v>
      </c>
      <c r="F284" s="43"/>
      <c r="G284" s="43"/>
      <c r="H284" s="43"/>
      <c r="I284" s="43"/>
      <c r="J284" s="45"/>
    </row>
    <row r="285">
      <c r="A285" s="35" t="s">
        <v>61</v>
      </c>
      <c r="B285" s="42"/>
      <c r="C285" s="43"/>
      <c r="D285" s="43"/>
      <c r="E285" s="44" t="s">
        <v>54</v>
      </c>
      <c r="F285" s="43"/>
      <c r="G285" s="43"/>
      <c r="H285" s="43"/>
      <c r="I285" s="43"/>
      <c r="J285" s="45"/>
    </row>
    <row r="286" ht="30">
      <c r="A286" s="35" t="s">
        <v>52</v>
      </c>
      <c r="B286" s="35">
        <v>56</v>
      </c>
      <c r="C286" s="36" t="s">
        <v>326</v>
      </c>
      <c r="D286" s="35" t="s">
        <v>54</v>
      </c>
      <c r="E286" s="37" t="s">
        <v>327</v>
      </c>
      <c r="F286" s="38" t="s">
        <v>135</v>
      </c>
      <c r="G286" s="39">
        <v>38.924999999999997</v>
      </c>
      <c r="H286" s="40">
        <v>0</v>
      </c>
      <c r="I286" s="40">
        <f>ROUND(G286*H286,P4)</f>
        <v>0</v>
      </c>
      <c r="J286" s="38" t="s">
        <v>57</v>
      </c>
      <c r="O286" s="41">
        <f>I286*0.21</f>
        <v>0</v>
      </c>
      <c r="P286">
        <v>3</v>
      </c>
    </row>
    <row r="287">
      <c r="A287" s="35" t="s">
        <v>58</v>
      </c>
      <c r="B287" s="42"/>
      <c r="C287" s="43"/>
      <c r="D287" s="43"/>
      <c r="E287" s="44" t="s">
        <v>54</v>
      </c>
      <c r="F287" s="43"/>
      <c r="G287" s="43"/>
      <c r="H287" s="43"/>
      <c r="I287" s="43"/>
      <c r="J287" s="45"/>
    </row>
    <row r="288">
      <c r="A288" s="35" t="s">
        <v>59</v>
      </c>
      <c r="B288" s="42"/>
      <c r="C288" s="43"/>
      <c r="D288" s="43"/>
      <c r="E288" s="46" t="s">
        <v>328</v>
      </c>
      <c r="F288" s="43"/>
      <c r="G288" s="43"/>
      <c r="H288" s="43"/>
      <c r="I288" s="43"/>
      <c r="J288" s="45"/>
    </row>
    <row r="289">
      <c r="A289" s="35" t="s">
        <v>61</v>
      </c>
      <c r="B289" s="42"/>
      <c r="C289" s="43"/>
      <c r="D289" s="43"/>
      <c r="E289" s="44" t="s">
        <v>54</v>
      </c>
      <c r="F289" s="43"/>
      <c r="G289" s="43"/>
      <c r="H289" s="43"/>
      <c r="I289" s="43"/>
      <c r="J289" s="45"/>
    </row>
    <row r="290" ht="30">
      <c r="A290" s="35" t="s">
        <v>52</v>
      </c>
      <c r="B290" s="35">
        <v>57</v>
      </c>
      <c r="C290" s="36" t="s">
        <v>329</v>
      </c>
      <c r="D290" s="35" t="s">
        <v>54</v>
      </c>
      <c r="E290" s="37" t="s">
        <v>330</v>
      </c>
      <c r="F290" s="38" t="s">
        <v>195</v>
      </c>
      <c r="G290" s="39">
        <v>7.0069999999999997</v>
      </c>
      <c r="H290" s="40">
        <v>0</v>
      </c>
      <c r="I290" s="40">
        <f>ROUND(G290*H290,P4)</f>
        <v>0</v>
      </c>
      <c r="J290" s="38" t="s">
        <v>57</v>
      </c>
      <c r="O290" s="41">
        <f>I290*0.21</f>
        <v>0</v>
      </c>
      <c r="P290">
        <v>3</v>
      </c>
    </row>
    <row r="291">
      <c r="A291" s="35" t="s">
        <v>58</v>
      </c>
      <c r="B291" s="42"/>
      <c r="C291" s="43"/>
      <c r="D291" s="43"/>
      <c r="E291" s="44" t="s">
        <v>54</v>
      </c>
      <c r="F291" s="43"/>
      <c r="G291" s="43"/>
      <c r="H291" s="43"/>
      <c r="I291" s="43"/>
      <c r="J291" s="45"/>
    </row>
    <row r="292">
      <c r="A292" s="35" t="s">
        <v>59</v>
      </c>
      <c r="B292" s="42"/>
      <c r="C292" s="43"/>
      <c r="D292" s="43"/>
      <c r="E292" s="46" t="s">
        <v>331</v>
      </c>
      <c r="F292" s="43"/>
      <c r="G292" s="43"/>
      <c r="H292" s="43"/>
      <c r="I292" s="43"/>
      <c r="J292" s="45"/>
    </row>
    <row r="293">
      <c r="A293" s="35" t="s">
        <v>61</v>
      </c>
      <c r="B293" s="42"/>
      <c r="C293" s="43"/>
      <c r="D293" s="43"/>
      <c r="E293" s="44" t="s">
        <v>54</v>
      </c>
      <c r="F293" s="43"/>
      <c r="G293" s="43"/>
      <c r="H293" s="43"/>
      <c r="I293" s="43"/>
      <c r="J293" s="45"/>
    </row>
    <row r="294" ht="30">
      <c r="A294" s="35" t="s">
        <v>52</v>
      </c>
      <c r="B294" s="35">
        <v>58</v>
      </c>
      <c r="C294" s="36" t="s">
        <v>332</v>
      </c>
      <c r="D294" s="35" t="s">
        <v>54</v>
      </c>
      <c r="E294" s="37" t="s">
        <v>333</v>
      </c>
      <c r="F294" s="38" t="s">
        <v>121</v>
      </c>
      <c r="G294" s="39">
        <v>64.915000000000006</v>
      </c>
      <c r="H294" s="40">
        <v>0</v>
      </c>
      <c r="I294" s="40">
        <f>ROUND(G294*H294,P4)</f>
        <v>0</v>
      </c>
      <c r="J294" s="38" t="s">
        <v>57</v>
      </c>
      <c r="O294" s="41">
        <f>I294*0.21</f>
        <v>0</v>
      </c>
      <c r="P294">
        <v>3</v>
      </c>
    </row>
    <row r="295">
      <c r="A295" s="35" t="s">
        <v>58</v>
      </c>
      <c r="B295" s="42"/>
      <c r="C295" s="43"/>
      <c r="D295" s="43"/>
      <c r="E295" s="44" t="s">
        <v>54</v>
      </c>
      <c r="F295" s="43"/>
      <c r="G295" s="43"/>
      <c r="H295" s="43"/>
      <c r="I295" s="43"/>
      <c r="J295" s="45"/>
    </row>
    <row r="296">
      <c r="A296" s="35" t="s">
        <v>59</v>
      </c>
      <c r="B296" s="42"/>
      <c r="C296" s="43"/>
      <c r="D296" s="43"/>
      <c r="E296" s="46" t="s">
        <v>334</v>
      </c>
      <c r="F296" s="43"/>
      <c r="G296" s="43"/>
      <c r="H296" s="43"/>
      <c r="I296" s="43"/>
      <c r="J296" s="45"/>
    </row>
    <row r="297">
      <c r="A297" s="35" t="s">
        <v>61</v>
      </c>
      <c r="B297" s="42"/>
      <c r="C297" s="43"/>
      <c r="D297" s="43"/>
      <c r="E297" s="44" t="s">
        <v>54</v>
      </c>
      <c r="F297" s="43"/>
      <c r="G297" s="43"/>
      <c r="H297" s="43"/>
      <c r="I297" s="43"/>
      <c r="J297" s="45"/>
    </row>
    <row r="298">
      <c r="A298" s="35" t="s">
        <v>52</v>
      </c>
      <c r="B298" s="35">
        <v>59</v>
      </c>
      <c r="C298" s="36" t="s">
        <v>335</v>
      </c>
      <c r="D298" s="35" t="s">
        <v>54</v>
      </c>
      <c r="E298" s="37" t="s">
        <v>336</v>
      </c>
      <c r="F298" s="38" t="s">
        <v>135</v>
      </c>
      <c r="G298" s="39">
        <v>28.370000000000001</v>
      </c>
      <c r="H298" s="40">
        <v>0</v>
      </c>
      <c r="I298" s="40">
        <f>ROUND(G298*H298,P4)</f>
        <v>0</v>
      </c>
      <c r="J298" s="38" t="s">
        <v>122</v>
      </c>
      <c r="O298" s="41">
        <f>I298*0.21</f>
        <v>0</v>
      </c>
      <c r="P298">
        <v>3</v>
      </c>
    </row>
    <row r="299">
      <c r="A299" s="35" t="s">
        <v>58</v>
      </c>
      <c r="B299" s="42"/>
      <c r="C299" s="43"/>
      <c r="D299" s="43"/>
      <c r="E299" s="44" t="s">
        <v>54</v>
      </c>
      <c r="F299" s="43"/>
      <c r="G299" s="43"/>
      <c r="H299" s="43"/>
      <c r="I299" s="43"/>
      <c r="J299" s="45"/>
    </row>
    <row r="300" ht="30">
      <c r="A300" s="35" t="s">
        <v>59</v>
      </c>
      <c r="B300" s="42"/>
      <c r="C300" s="43"/>
      <c r="D300" s="43"/>
      <c r="E300" s="46" t="s">
        <v>337</v>
      </c>
      <c r="F300" s="43"/>
      <c r="G300" s="43"/>
      <c r="H300" s="43"/>
      <c r="I300" s="43"/>
      <c r="J300" s="45"/>
    </row>
    <row r="301" ht="45">
      <c r="A301" s="35" t="s">
        <v>59</v>
      </c>
      <c r="B301" s="42"/>
      <c r="C301" s="43"/>
      <c r="D301" s="43"/>
      <c r="E301" s="46" t="s">
        <v>338</v>
      </c>
      <c r="F301" s="43"/>
      <c r="G301" s="43"/>
      <c r="H301" s="43"/>
      <c r="I301" s="43"/>
      <c r="J301" s="45"/>
    </row>
    <row r="302">
      <c r="A302" s="35" t="s">
        <v>59</v>
      </c>
      <c r="B302" s="42"/>
      <c r="C302" s="43"/>
      <c r="D302" s="43"/>
      <c r="E302" s="46" t="s">
        <v>339</v>
      </c>
      <c r="F302" s="43"/>
      <c r="G302" s="43"/>
      <c r="H302" s="43"/>
      <c r="I302" s="43"/>
      <c r="J302" s="45"/>
    </row>
    <row r="303">
      <c r="A303" s="35" t="s">
        <v>61</v>
      </c>
      <c r="B303" s="42"/>
      <c r="C303" s="43"/>
      <c r="D303" s="43"/>
      <c r="E303" s="44" t="s">
        <v>54</v>
      </c>
      <c r="F303" s="43"/>
      <c r="G303" s="43"/>
      <c r="H303" s="43"/>
      <c r="I303" s="43"/>
      <c r="J303" s="45"/>
    </row>
    <row r="304">
      <c r="A304" s="35" t="s">
        <v>52</v>
      </c>
      <c r="B304" s="35">
        <v>60</v>
      </c>
      <c r="C304" s="36" t="s">
        <v>340</v>
      </c>
      <c r="D304" s="35" t="s">
        <v>54</v>
      </c>
      <c r="E304" s="37" t="s">
        <v>341</v>
      </c>
      <c r="F304" s="38" t="s">
        <v>135</v>
      </c>
      <c r="G304" s="39">
        <v>219.45400000000001</v>
      </c>
      <c r="H304" s="40">
        <v>0</v>
      </c>
      <c r="I304" s="40">
        <f>ROUND(G304*H304,P4)</f>
        <v>0</v>
      </c>
      <c r="J304" s="38" t="s">
        <v>57</v>
      </c>
      <c r="O304" s="41">
        <f>I304*0.21</f>
        <v>0</v>
      </c>
      <c r="P304">
        <v>3</v>
      </c>
    </row>
    <row r="305">
      <c r="A305" s="35" t="s">
        <v>58</v>
      </c>
      <c r="B305" s="42"/>
      <c r="C305" s="43"/>
      <c r="D305" s="43"/>
      <c r="E305" s="44" t="s">
        <v>54</v>
      </c>
      <c r="F305" s="43"/>
      <c r="G305" s="43"/>
      <c r="H305" s="43"/>
      <c r="I305" s="43"/>
      <c r="J305" s="45"/>
    </row>
    <row r="306" ht="30">
      <c r="A306" s="35" t="s">
        <v>59</v>
      </c>
      <c r="B306" s="42"/>
      <c r="C306" s="43"/>
      <c r="D306" s="43"/>
      <c r="E306" s="46" t="s">
        <v>342</v>
      </c>
      <c r="F306" s="43"/>
      <c r="G306" s="43"/>
      <c r="H306" s="43"/>
      <c r="I306" s="43"/>
      <c r="J306" s="45"/>
    </row>
    <row r="307">
      <c r="A307" s="35" t="s">
        <v>59</v>
      </c>
      <c r="B307" s="42"/>
      <c r="C307" s="43"/>
      <c r="D307" s="43"/>
      <c r="E307" s="46" t="s">
        <v>343</v>
      </c>
      <c r="F307" s="43"/>
      <c r="G307" s="43"/>
      <c r="H307" s="43"/>
      <c r="I307" s="43"/>
      <c r="J307" s="45"/>
    </row>
    <row r="308" ht="45">
      <c r="A308" s="35" t="s">
        <v>59</v>
      </c>
      <c r="B308" s="42"/>
      <c r="C308" s="43"/>
      <c r="D308" s="43"/>
      <c r="E308" s="46" t="s">
        <v>344</v>
      </c>
      <c r="F308" s="43"/>
      <c r="G308" s="43"/>
      <c r="H308" s="43"/>
      <c r="I308" s="43"/>
      <c r="J308" s="45"/>
    </row>
    <row r="309">
      <c r="A309" s="35" t="s">
        <v>59</v>
      </c>
      <c r="B309" s="42"/>
      <c r="C309" s="43"/>
      <c r="D309" s="43"/>
      <c r="E309" s="46" t="s">
        <v>345</v>
      </c>
      <c r="F309" s="43"/>
      <c r="G309" s="43"/>
      <c r="H309" s="43"/>
      <c r="I309" s="43"/>
      <c r="J309" s="45"/>
    </row>
    <row r="310">
      <c r="A310" s="35" t="s">
        <v>61</v>
      </c>
      <c r="B310" s="42"/>
      <c r="C310" s="43"/>
      <c r="D310" s="43"/>
      <c r="E310" s="44" t="s">
        <v>54</v>
      </c>
      <c r="F310" s="43"/>
      <c r="G310" s="43"/>
      <c r="H310" s="43"/>
      <c r="I310" s="43"/>
      <c r="J310" s="45"/>
    </row>
    <row r="311" ht="30">
      <c r="A311" s="35" t="s">
        <v>52</v>
      </c>
      <c r="B311" s="35">
        <v>61</v>
      </c>
      <c r="C311" s="36" t="s">
        <v>346</v>
      </c>
      <c r="D311" s="35" t="s">
        <v>54</v>
      </c>
      <c r="E311" s="37" t="s">
        <v>347</v>
      </c>
      <c r="F311" s="38" t="s">
        <v>135</v>
      </c>
      <c r="G311" s="39">
        <v>15.311999999999999</v>
      </c>
      <c r="H311" s="40">
        <v>0</v>
      </c>
      <c r="I311" s="40">
        <f>ROUND(G311*H311,P4)</f>
        <v>0</v>
      </c>
      <c r="J311" s="38" t="s">
        <v>122</v>
      </c>
      <c r="O311" s="41">
        <f>I311*0.21</f>
        <v>0</v>
      </c>
      <c r="P311">
        <v>3</v>
      </c>
    </row>
    <row r="312">
      <c r="A312" s="35" t="s">
        <v>58</v>
      </c>
      <c r="B312" s="42"/>
      <c r="C312" s="43"/>
      <c r="D312" s="43"/>
      <c r="E312" s="44" t="s">
        <v>54</v>
      </c>
      <c r="F312" s="43"/>
      <c r="G312" s="43"/>
      <c r="H312" s="43"/>
      <c r="I312" s="43"/>
      <c r="J312" s="45"/>
    </row>
    <row r="313" ht="45">
      <c r="A313" s="35" t="s">
        <v>59</v>
      </c>
      <c r="B313" s="42"/>
      <c r="C313" s="43"/>
      <c r="D313" s="43"/>
      <c r="E313" s="46" t="s">
        <v>348</v>
      </c>
      <c r="F313" s="43"/>
      <c r="G313" s="43"/>
      <c r="H313" s="43"/>
      <c r="I313" s="43"/>
      <c r="J313" s="45"/>
    </row>
    <row r="314">
      <c r="A314" s="35" t="s">
        <v>61</v>
      </c>
      <c r="B314" s="42"/>
      <c r="C314" s="43"/>
      <c r="D314" s="43"/>
      <c r="E314" s="44" t="s">
        <v>54</v>
      </c>
      <c r="F314" s="43"/>
      <c r="G314" s="43"/>
      <c r="H314" s="43"/>
      <c r="I314" s="43"/>
      <c r="J314" s="45"/>
    </row>
    <row r="315">
      <c r="A315" s="35" t="s">
        <v>52</v>
      </c>
      <c r="B315" s="35">
        <v>62</v>
      </c>
      <c r="C315" s="36" t="s">
        <v>346</v>
      </c>
      <c r="D315" s="35" t="s">
        <v>102</v>
      </c>
      <c r="E315" s="37" t="s">
        <v>349</v>
      </c>
      <c r="F315" s="38" t="s">
        <v>106</v>
      </c>
      <c r="G315" s="39">
        <v>42</v>
      </c>
      <c r="H315" s="40">
        <v>0</v>
      </c>
      <c r="I315" s="40">
        <f>ROUND(G315*H315,P4)</f>
        <v>0</v>
      </c>
      <c r="J315" s="38" t="s">
        <v>89</v>
      </c>
      <c r="O315" s="41">
        <f>I315*0.21</f>
        <v>0</v>
      </c>
      <c r="P315">
        <v>3</v>
      </c>
    </row>
    <row r="316">
      <c r="A316" s="35" t="s">
        <v>58</v>
      </c>
      <c r="B316" s="42"/>
      <c r="C316" s="43"/>
      <c r="D316" s="43"/>
      <c r="E316" s="44" t="s">
        <v>54</v>
      </c>
      <c r="F316" s="43"/>
      <c r="G316" s="43"/>
      <c r="H316" s="43"/>
      <c r="I316" s="43"/>
      <c r="J316" s="45"/>
    </row>
    <row r="317" ht="30">
      <c r="A317" s="35" t="s">
        <v>59</v>
      </c>
      <c r="B317" s="42"/>
      <c r="C317" s="43"/>
      <c r="D317" s="43"/>
      <c r="E317" s="46" t="s">
        <v>350</v>
      </c>
      <c r="F317" s="43"/>
      <c r="G317" s="43"/>
      <c r="H317" s="43"/>
      <c r="I317" s="43"/>
      <c r="J317" s="45"/>
    </row>
    <row r="318">
      <c r="A318" s="35" t="s">
        <v>61</v>
      </c>
      <c r="B318" s="42"/>
      <c r="C318" s="43"/>
      <c r="D318" s="43"/>
      <c r="E318" s="44" t="s">
        <v>54</v>
      </c>
      <c r="F318" s="43"/>
      <c r="G318" s="43"/>
      <c r="H318" s="43"/>
      <c r="I318" s="43"/>
      <c r="J318" s="45"/>
    </row>
    <row r="319" ht="45">
      <c r="A319" s="35" t="s">
        <v>52</v>
      </c>
      <c r="B319" s="35">
        <v>63</v>
      </c>
      <c r="C319" s="36" t="s">
        <v>351</v>
      </c>
      <c r="D319" s="35" t="s">
        <v>54</v>
      </c>
      <c r="E319" s="37" t="s">
        <v>352</v>
      </c>
      <c r="F319" s="38" t="s">
        <v>135</v>
      </c>
      <c r="G319" s="39">
        <v>26.460000000000001</v>
      </c>
      <c r="H319" s="40">
        <v>0</v>
      </c>
      <c r="I319" s="40">
        <f>ROUND(G319*H319,P4)</f>
        <v>0</v>
      </c>
      <c r="J319" s="38" t="s">
        <v>57</v>
      </c>
      <c r="O319" s="41">
        <f>I319*0.21</f>
        <v>0</v>
      </c>
      <c r="P319">
        <v>3</v>
      </c>
    </row>
    <row r="320">
      <c r="A320" s="35" t="s">
        <v>58</v>
      </c>
      <c r="B320" s="42"/>
      <c r="C320" s="43"/>
      <c r="D320" s="43"/>
      <c r="E320" s="44" t="s">
        <v>54</v>
      </c>
      <c r="F320" s="43"/>
      <c r="G320" s="43"/>
      <c r="H320" s="43"/>
      <c r="I320" s="43"/>
      <c r="J320" s="45"/>
    </row>
    <row r="321" ht="30">
      <c r="A321" s="35" t="s">
        <v>59</v>
      </c>
      <c r="B321" s="42"/>
      <c r="C321" s="43"/>
      <c r="D321" s="43"/>
      <c r="E321" s="46" t="s">
        <v>353</v>
      </c>
      <c r="F321" s="43"/>
      <c r="G321" s="43"/>
      <c r="H321" s="43"/>
      <c r="I321" s="43"/>
      <c r="J321" s="45"/>
    </row>
    <row r="322">
      <c r="A322" s="35" t="s">
        <v>61</v>
      </c>
      <c r="B322" s="42"/>
      <c r="C322" s="43"/>
      <c r="D322" s="43"/>
      <c r="E322" s="44" t="s">
        <v>54</v>
      </c>
      <c r="F322" s="43"/>
      <c r="G322" s="43"/>
      <c r="H322" s="43"/>
      <c r="I322" s="43"/>
      <c r="J322" s="45"/>
    </row>
    <row r="323">
      <c r="A323" s="29" t="s">
        <v>49</v>
      </c>
      <c r="B323" s="30"/>
      <c r="C323" s="31" t="s">
        <v>354</v>
      </c>
      <c r="D323" s="32"/>
      <c r="E323" s="29" t="s">
        <v>355</v>
      </c>
      <c r="F323" s="32"/>
      <c r="G323" s="32"/>
      <c r="H323" s="32"/>
      <c r="I323" s="33">
        <f>SUMIFS(I324:I341,A324:A341,"P")</f>
        <v>0</v>
      </c>
      <c r="J323" s="34"/>
    </row>
    <row r="324" ht="45">
      <c r="A324" s="35" t="s">
        <v>52</v>
      </c>
      <c r="B324" s="35">
        <v>67</v>
      </c>
      <c r="C324" s="36" t="s">
        <v>356</v>
      </c>
      <c r="D324" s="35" t="s">
        <v>54</v>
      </c>
      <c r="E324" s="37" t="s">
        <v>357</v>
      </c>
      <c r="F324" s="38" t="s">
        <v>121</v>
      </c>
      <c r="G324" s="39">
        <v>188.994</v>
      </c>
      <c r="H324" s="40">
        <v>0</v>
      </c>
      <c r="I324" s="40">
        <f>ROUND(G324*H324,P4)</f>
        <v>0</v>
      </c>
      <c r="J324" s="38" t="s">
        <v>57</v>
      </c>
      <c r="O324" s="41">
        <f>I324*0.21</f>
        <v>0</v>
      </c>
      <c r="P324">
        <v>3</v>
      </c>
    </row>
    <row r="325">
      <c r="A325" s="35" t="s">
        <v>58</v>
      </c>
      <c r="B325" s="42"/>
      <c r="C325" s="43"/>
      <c r="D325" s="43"/>
      <c r="E325" s="44" t="s">
        <v>54</v>
      </c>
      <c r="F325" s="43"/>
      <c r="G325" s="43"/>
      <c r="H325" s="43"/>
      <c r="I325" s="43"/>
      <c r="J325" s="45"/>
    </row>
    <row r="326" ht="30">
      <c r="A326" s="35" t="s">
        <v>59</v>
      </c>
      <c r="B326" s="42"/>
      <c r="C326" s="43"/>
      <c r="D326" s="43"/>
      <c r="E326" s="46" t="s">
        <v>358</v>
      </c>
      <c r="F326" s="43"/>
      <c r="G326" s="43"/>
      <c r="H326" s="43"/>
      <c r="I326" s="43"/>
      <c r="J326" s="45"/>
    </row>
    <row r="327" ht="30">
      <c r="A327" s="35" t="s">
        <v>59</v>
      </c>
      <c r="B327" s="42"/>
      <c r="C327" s="43"/>
      <c r="D327" s="43"/>
      <c r="E327" s="46" t="s">
        <v>359</v>
      </c>
      <c r="F327" s="43"/>
      <c r="G327" s="43"/>
      <c r="H327" s="43"/>
      <c r="I327" s="43"/>
      <c r="J327" s="45"/>
    </row>
    <row r="328">
      <c r="A328" s="35" t="s">
        <v>59</v>
      </c>
      <c r="B328" s="42"/>
      <c r="C328" s="43"/>
      <c r="D328" s="43"/>
      <c r="E328" s="46" t="s">
        <v>360</v>
      </c>
      <c r="F328" s="43"/>
      <c r="G328" s="43"/>
      <c r="H328" s="43"/>
      <c r="I328" s="43"/>
      <c r="J328" s="45"/>
    </row>
    <row r="329">
      <c r="A329" s="35" t="s">
        <v>61</v>
      </c>
      <c r="B329" s="42"/>
      <c r="C329" s="43"/>
      <c r="D329" s="43"/>
      <c r="E329" s="44" t="s">
        <v>54</v>
      </c>
      <c r="F329" s="43"/>
      <c r="G329" s="43"/>
      <c r="H329" s="43"/>
      <c r="I329" s="43"/>
      <c r="J329" s="45"/>
    </row>
    <row r="330" ht="30">
      <c r="A330" s="35" t="s">
        <v>52</v>
      </c>
      <c r="B330" s="35">
        <v>65</v>
      </c>
      <c r="C330" s="36" t="s">
        <v>361</v>
      </c>
      <c r="D330" s="35" t="s">
        <v>54</v>
      </c>
      <c r="E330" s="37" t="s">
        <v>362</v>
      </c>
      <c r="F330" s="38" t="s">
        <v>121</v>
      </c>
      <c r="G330" s="39">
        <v>143.37</v>
      </c>
      <c r="H330" s="40">
        <v>0</v>
      </c>
      <c r="I330" s="40">
        <f>ROUND(G330*H330,P4)</f>
        <v>0</v>
      </c>
      <c r="J330" s="38" t="s">
        <v>57</v>
      </c>
      <c r="O330" s="41">
        <f>I330*0.21</f>
        <v>0</v>
      </c>
      <c r="P330">
        <v>3</v>
      </c>
    </row>
    <row r="331">
      <c r="A331" s="35" t="s">
        <v>58</v>
      </c>
      <c r="B331" s="42"/>
      <c r="C331" s="43"/>
      <c r="D331" s="43"/>
      <c r="E331" s="44" t="s">
        <v>54</v>
      </c>
      <c r="F331" s="43"/>
      <c r="G331" s="43"/>
      <c r="H331" s="43"/>
      <c r="I331" s="43"/>
      <c r="J331" s="45"/>
    </row>
    <row r="332" ht="30">
      <c r="A332" s="35" t="s">
        <v>59</v>
      </c>
      <c r="B332" s="42"/>
      <c r="C332" s="43"/>
      <c r="D332" s="43"/>
      <c r="E332" s="46" t="s">
        <v>363</v>
      </c>
      <c r="F332" s="43"/>
      <c r="G332" s="43"/>
      <c r="H332" s="43"/>
      <c r="I332" s="43"/>
      <c r="J332" s="45"/>
    </row>
    <row r="333">
      <c r="A333" s="35" t="s">
        <v>61</v>
      </c>
      <c r="B333" s="42"/>
      <c r="C333" s="43"/>
      <c r="D333" s="43"/>
      <c r="E333" s="44" t="s">
        <v>54</v>
      </c>
      <c r="F333" s="43"/>
      <c r="G333" s="43"/>
      <c r="H333" s="43"/>
      <c r="I333" s="43"/>
      <c r="J333" s="45"/>
    </row>
    <row r="334" ht="30">
      <c r="A334" s="35" t="s">
        <v>52</v>
      </c>
      <c r="B334" s="35">
        <v>66</v>
      </c>
      <c r="C334" s="36" t="s">
        <v>364</v>
      </c>
      <c r="D334" s="35" t="s">
        <v>54</v>
      </c>
      <c r="E334" s="37" t="s">
        <v>365</v>
      </c>
      <c r="F334" s="38" t="s">
        <v>121</v>
      </c>
      <c r="G334" s="39">
        <v>72</v>
      </c>
      <c r="H334" s="40">
        <v>0</v>
      </c>
      <c r="I334" s="40">
        <f>ROUND(G334*H334,P4)</f>
        <v>0</v>
      </c>
      <c r="J334" s="38" t="s">
        <v>57</v>
      </c>
      <c r="O334" s="41">
        <f>I334*0.21</f>
        <v>0</v>
      </c>
      <c r="P334">
        <v>3</v>
      </c>
    </row>
    <row r="335">
      <c r="A335" s="35" t="s">
        <v>58</v>
      </c>
      <c r="B335" s="42"/>
      <c r="C335" s="43"/>
      <c r="D335" s="43"/>
      <c r="E335" s="44" t="s">
        <v>54</v>
      </c>
      <c r="F335" s="43"/>
      <c r="G335" s="43"/>
      <c r="H335" s="43"/>
      <c r="I335" s="43"/>
      <c r="J335" s="45"/>
    </row>
    <row r="336" ht="30">
      <c r="A336" s="35" t="s">
        <v>59</v>
      </c>
      <c r="B336" s="42"/>
      <c r="C336" s="43"/>
      <c r="D336" s="43"/>
      <c r="E336" s="46" t="s">
        <v>366</v>
      </c>
      <c r="F336" s="43"/>
      <c r="G336" s="43"/>
      <c r="H336" s="43"/>
      <c r="I336" s="43"/>
      <c r="J336" s="45"/>
    </row>
    <row r="337">
      <c r="A337" s="35" t="s">
        <v>61</v>
      </c>
      <c r="B337" s="42"/>
      <c r="C337" s="43"/>
      <c r="D337" s="43"/>
      <c r="E337" s="44" t="s">
        <v>54</v>
      </c>
      <c r="F337" s="43"/>
      <c r="G337" s="43"/>
      <c r="H337" s="43"/>
      <c r="I337" s="43"/>
      <c r="J337" s="45"/>
    </row>
    <row r="338" ht="30">
      <c r="A338" s="35" t="s">
        <v>52</v>
      </c>
      <c r="B338" s="35">
        <v>68</v>
      </c>
      <c r="C338" s="36" t="s">
        <v>367</v>
      </c>
      <c r="D338" s="35" t="s">
        <v>54</v>
      </c>
      <c r="E338" s="37" t="s">
        <v>368</v>
      </c>
      <c r="F338" s="38" t="s">
        <v>121</v>
      </c>
      <c r="G338" s="39">
        <v>187.584</v>
      </c>
      <c r="H338" s="40">
        <v>0</v>
      </c>
      <c r="I338" s="40">
        <f>ROUND(G338*H338,P4)</f>
        <v>0</v>
      </c>
      <c r="J338" s="38" t="s">
        <v>57</v>
      </c>
      <c r="O338" s="41">
        <f>I338*0.21</f>
        <v>0</v>
      </c>
      <c r="P338">
        <v>3</v>
      </c>
    </row>
    <row r="339">
      <c r="A339" s="35" t="s">
        <v>58</v>
      </c>
      <c r="B339" s="42"/>
      <c r="C339" s="43"/>
      <c r="D339" s="43"/>
      <c r="E339" s="44" t="s">
        <v>54</v>
      </c>
      <c r="F339" s="43"/>
      <c r="G339" s="43"/>
      <c r="H339" s="43"/>
      <c r="I339" s="43"/>
      <c r="J339" s="45"/>
    </row>
    <row r="340" ht="30">
      <c r="A340" s="35" t="s">
        <v>59</v>
      </c>
      <c r="B340" s="42"/>
      <c r="C340" s="43"/>
      <c r="D340" s="43"/>
      <c r="E340" s="46" t="s">
        <v>369</v>
      </c>
      <c r="F340" s="43"/>
      <c r="G340" s="43"/>
      <c r="H340" s="43"/>
      <c r="I340" s="43"/>
      <c r="J340" s="45"/>
    </row>
    <row r="341">
      <c r="A341" s="35" t="s">
        <v>61</v>
      </c>
      <c r="B341" s="42"/>
      <c r="C341" s="43"/>
      <c r="D341" s="43"/>
      <c r="E341" s="44" t="s">
        <v>54</v>
      </c>
      <c r="F341" s="43"/>
      <c r="G341" s="43"/>
      <c r="H341" s="43"/>
      <c r="I341" s="43"/>
      <c r="J341" s="45"/>
    </row>
    <row r="342">
      <c r="A342" s="29" t="s">
        <v>49</v>
      </c>
      <c r="B342" s="30"/>
      <c r="C342" s="31" t="s">
        <v>370</v>
      </c>
      <c r="D342" s="32"/>
      <c r="E342" s="29" t="s">
        <v>371</v>
      </c>
      <c r="F342" s="32"/>
      <c r="G342" s="32"/>
      <c r="H342" s="32"/>
      <c r="I342" s="33">
        <f>SUMIFS(I343:I350,A343:A350,"P")</f>
        <v>0</v>
      </c>
      <c r="J342" s="34"/>
    </row>
    <row r="343">
      <c r="A343" s="35" t="s">
        <v>52</v>
      </c>
      <c r="B343" s="35">
        <v>69</v>
      </c>
      <c r="C343" s="36" t="s">
        <v>372</v>
      </c>
      <c r="D343" s="35" t="s">
        <v>54</v>
      </c>
      <c r="E343" s="37" t="s">
        <v>373</v>
      </c>
      <c r="F343" s="38" t="s">
        <v>121</v>
      </c>
      <c r="G343" s="39">
        <v>149.39500000000001</v>
      </c>
      <c r="H343" s="40">
        <v>0</v>
      </c>
      <c r="I343" s="40">
        <f>ROUND(G343*H343,P4)</f>
        <v>0</v>
      </c>
      <c r="J343" s="38" t="s">
        <v>57</v>
      </c>
      <c r="O343" s="41">
        <f>I343*0.21</f>
        <v>0</v>
      </c>
      <c r="P343">
        <v>3</v>
      </c>
    </row>
    <row r="344">
      <c r="A344" s="35" t="s">
        <v>58</v>
      </c>
      <c r="B344" s="42"/>
      <c r="C344" s="43"/>
      <c r="D344" s="43"/>
      <c r="E344" s="44" t="s">
        <v>54</v>
      </c>
      <c r="F344" s="43"/>
      <c r="G344" s="43"/>
      <c r="H344" s="43"/>
      <c r="I344" s="43"/>
      <c r="J344" s="45"/>
    </row>
    <row r="345">
      <c r="A345" s="35" t="s">
        <v>59</v>
      </c>
      <c r="B345" s="42"/>
      <c r="C345" s="43"/>
      <c r="D345" s="43"/>
      <c r="E345" s="46" t="s">
        <v>374</v>
      </c>
      <c r="F345" s="43"/>
      <c r="G345" s="43"/>
      <c r="H345" s="43"/>
      <c r="I345" s="43"/>
      <c r="J345" s="45"/>
    </row>
    <row r="346">
      <c r="A346" s="35" t="s">
        <v>59</v>
      </c>
      <c r="B346" s="42"/>
      <c r="C346" s="43"/>
      <c r="D346" s="43"/>
      <c r="E346" s="46" t="s">
        <v>375</v>
      </c>
      <c r="F346" s="43"/>
      <c r="G346" s="43"/>
      <c r="H346" s="43"/>
      <c r="I346" s="43"/>
      <c r="J346" s="45"/>
    </row>
    <row r="347" ht="30">
      <c r="A347" s="35" t="s">
        <v>59</v>
      </c>
      <c r="B347" s="42"/>
      <c r="C347" s="43"/>
      <c r="D347" s="43"/>
      <c r="E347" s="46" t="s">
        <v>376</v>
      </c>
      <c r="F347" s="43"/>
      <c r="G347" s="43"/>
      <c r="H347" s="43"/>
      <c r="I347" s="43"/>
      <c r="J347" s="45"/>
    </row>
    <row r="348" ht="30">
      <c r="A348" s="35" t="s">
        <v>59</v>
      </c>
      <c r="B348" s="42"/>
      <c r="C348" s="43"/>
      <c r="D348" s="43"/>
      <c r="E348" s="46" t="s">
        <v>377</v>
      </c>
      <c r="F348" s="43"/>
      <c r="G348" s="43"/>
      <c r="H348" s="43"/>
      <c r="I348" s="43"/>
      <c r="J348" s="45"/>
    </row>
    <row r="349">
      <c r="A349" s="35" t="s">
        <v>59</v>
      </c>
      <c r="B349" s="42"/>
      <c r="C349" s="43"/>
      <c r="D349" s="43"/>
      <c r="E349" s="46" t="s">
        <v>378</v>
      </c>
      <c r="F349" s="43"/>
      <c r="G349" s="43"/>
      <c r="H349" s="43"/>
      <c r="I349" s="43"/>
      <c r="J349" s="45"/>
    </row>
    <row r="350">
      <c r="A350" s="35" t="s">
        <v>61</v>
      </c>
      <c r="B350" s="42"/>
      <c r="C350" s="43"/>
      <c r="D350" s="43"/>
      <c r="E350" s="44" t="s">
        <v>54</v>
      </c>
      <c r="F350" s="43"/>
      <c r="G350" s="43"/>
      <c r="H350" s="43"/>
      <c r="I350" s="43"/>
      <c r="J350" s="45"/>
    </row>
    <row r="351">
      <c r="A351" s="29" t="s">
        <v>49</v>
      </c>
      <c r="B351" s="30"/>
      <c r="C351" s="31" t="s">
        <v>379</v>
      </c>
      <c r="D351" s="32"/>
      <c r="E351" s="29" t="s">
        <v>380</v>
      </c>
      <c r="F351" s="32"/>
      <c r="G351" s="32"/>
      <c r="H351" s="32"/>
      <c r="I351" s="33">
        <f>SUMIFS(I352:I369,A352:A369,"P")</f>
        <v>0</v>
      </c>
      <c r="J351" s="34"/>
    </row>
    <row r="352" ht="30">
      <c r="A352" s="35" t="s">
        <v>52</v>
      </c>
      <c r="B352" s="35">
        <v>70</v>
      </c>
      <c r="C352" s="36" t="s">
        <v>381</v>
      </c>
      <c r="D352" s="35" t="s">
        <v>54</v>
      </c>
      <c r="E352" s="37" t="s">
        <v>382</v>
      </c>
      <c r="F352" s="38" t="s">
        <v>106</v>
      </c>
      <c r="G352" s="39">
        <v>26.84</v>
      </c>
      <c r="H352" s="40">
        <v>0</v>
      </c>
      <c r="I352" s="40">
        <f>ROUND(G352*H352,P4)</f>
        <v>0</v>
      </c>
      <c r="J352" s="38" t="s">
        <v>122</v>
      </c>
      <c r="O352" s="41">
        <f>I352*0.21</f>
        <v>0</v>
      </c>
      <c r="P352">
        <v>3</v>
      </c>
    </row>
    <row r="353">
      <c r="A353" s="35" t="s">
        <v>58</v>
      </c>
      <c r="B353" s="42"/>
      <c r="C353" s="43"/>
      <c r="D353" s="43"/>
      <c r="E353" s="44" t="s">
        <v>54</v>
      </c>
      <c r="F353" s="43"/>
      <c r="G353" s="43"/>
      <c r="H353" s="43"/>
      <c r="I353" s="43"/>
      <c r="J353" s="45"/>
    </row>
    <row r="354" ht="30">
      <c r="A354" s="35" t="s">
        <v>59</v>
      </c>
      <c r="B354" s="42"/>
      <c r="C354" s="43"/>
      <c r="D354" s="43"/>
      <c r="E354" s="46" t="s">
        <v>383</v>
      </c>
      <c r="F354" s="43"/>
      <c r="G354" s="43"/>
      <c r="H354" s="43"/>
      <c r="I354" s="43"/>
      <c r="J354" s="45"/>
    </row>
    <row r="355">
      <c r="A355" s="35" t="s">
        <v>61</v>
      </c>
      <c r="B355" s="42"/>
      <c r="C355" s="43"/>
      <c r="D355" s="43"/>
      <c r="E355" s="44" t="s">
        <v>54</v>
      </c>
      <c r="F355" s="43"/>
      <c r="G355" s="43"/>
      <c r="H355" s="43"/>
      <c r="I355" s="43"/>
      <c r="J355" s="45"/>
    </row>
    <row r="356">
      <c r="A356" s="35" t="s">
        <v>52</v>
      </c>
      <c r="B356" s="35">
        <v>71</v>
      </c>
      <c r="C356" s="36" t="s">
        <v>384</v>
      </c>
      <c r="D356" s="35" t="s">
        <v>54</v>
      </c>
      <c r="E356" s="37" t="s">
        <v>385</v>
      </c>
      <c r="F356" s="38" t="s">
        <v>106</v>
      </c>
      <c r="G356" s="39">
        <v>38.200000000000003</v>
      </c>
      <c r="H356" s="40">
        <v>0</v>
      </c>
      <c r="I356" s="40">
        <f>ROUND(G356*H356,P4)</f>
        <v>0</v>
      </c>
      <c r="J356" s="38" t="s">
        <v>122</v>
      </c>
      <c r="O356" s="41">
        <f>I356*0.21</f>
        <v>0</v>
      </c>
      <c r="P356">
        <v>3</v>
      </c>
    </row>
    <row r="357">
      <c r="A357" s="35" t="s">
        <v>58</v>
      </c>
      <c r="B357" s="42"/>
      <c r="C357" s="43"/>
      <c r="D357" s="43"/>
      <c r="E357" s="44" t="s">
        <v>54</v>
      </c>
      <c r="F357" s="43"/>
      <c r="G357" s="43"/>
      <c r="H357" s="43"/>
      <c r="I357" s="43"/>
      <c r="J357" s="45"/>
    </row>
    <row r="358">
      <c r="A358" s="35" t="s">
        <v>59</v>
      </c>
      <c r="B358" s="42"/>
      <c r="C358" s="43"/>
      <c r="D358" s="43"/>
      <c r="E358" s="46" t="s">
        <v>386</v>
      </c>
      <c r="F358" s="43"/>
      <c r="G358" s="43"/>
      <c r="H358" s="43"/>
      <c r="I358" s="43"/>
      <c r="J358" s="45"/>
    </row>
    <row r="359">
      <c r="A359" s="35" t="s">
        <v>61</v>
      </c>
      <c r="B359" s="42"/>
      <c r="C359" s="43"/>
      <c r="D359" s="43"/>
      <c r="E359" s="44" t="s">
        <v>54</v>
      </c>
      <c r="F359" s="43"/>
      <c r="G359" s="43"/>
      <c r="H359" s="43"/>
      <c r="I359" s="43"/>
      <c r="J359" s="45"/>
    </row>
    <row r="360">
      <c r="A360" s="35" t="s">
        <v>52</v>
      </c>
      <c r="B360" s="35">
        <v>72</v>
      </c>
      <c r="C360" s="36" t="s">
        <v>387</v>
      </c>
      <c r="D360" s="35" t="s">
        <v>54</v>
      </c>
      <c r="E360" s="37" t="s">
        <v>388</v>
      </c>
      <c r="F360" s="38" t="s">
        <v>56</v>
      </c>
      <c r="G360" s="39">
        <v>1</v>
      </c>
      <c r="H360" s="40">
        <v>0</v>
      </c>
      <c r="I360" s="40">
        <f>ROUND(G360*H360,P4)</f>
        <v>0</v>
      </c>
      <c r="J360" s="38" t="s">
        <v>122</v>
      </c>
      <c r="O360" s="41">
        <f>I360*0.21</f>
        <v>0</v>
      </c>
      <c r="P360">
        <v>3</v>
      </c>
    </row>
    <row r="361">
      <c r="A361" s="35" t="s">
        <v>58</v>
      </c>
      <c r="B361" s="42"/>
      <c r="C361" s="43"/>
      <c r="D361" s="43"/>
      <c r="E361" s="44" t="s">
        <v>54</v>
      </c>
      <c r="F361" s="43"/>
      <c r="G361" s="43"/>
      <c r="H361" s="43"/>
      <c r="I361" s="43"/>
      <c r="J361" s="45"/>
    </row>
    <row r="362">
      <c r="A362" s="35" t="s">
        <v>59</v>
      </c>
      <c r="B362" s="42"/>
      <c r="C362" s="43"/>
      <c r="D362" s="43"/>
      <c r="E362" s="46" t="s">
        <v>389</v>
      </c>
      <c r="F362" s="43"/>
      <c r="G362" s="43"/>
      <c r="H362" s="43"/>
      <c r="I362" s="43"/>
      <c r="J362" s="45"/>
    </row>
    <row r="363">
      <c r="A363" s="35" t="s">
        <v>61</v>
      </c>
      <c r="B363" s="42"/>
      <c r="C363" s="43"/>
      <c r="D363" s="43"/>
      <c r="E363" s="44" t="s">
        <v>54</v>
      </c>
      <c r="F363" s="43"/>
      <c r="G363" s="43"/>
      <c r="H363" s="43"/>
      <c r="I363" s="43"/>
      <c r="J363" s="45"/>
    </row>
    <row r="364">
      <c r="A364" s="35" t="s">
        <v>52</v>
      </c>
      <c r="B364" s="35">
        <v>73</v>
      </c>
      <c r="C364" s="36" t="s">
        <v>390</v>
      </c>
      <c r="D364" s="35" t="s">
        <v>54</v>
      </c>
      <c r="E364" s="37" t="s">
        <v>391</v>
      </c>
      <c r="F364" s="38" t="s">
        <v>56</v>
      </c>
      <c r="G364" s="39">
        <v>1</v>
      </c>
      <c r="H364" s="40">
        <v>0</v>
      </c>
      <c r="I364" s="40">
        <f>ROUND(G364*H364,P4)</f>
        <v>0</v>
      </c>
      <c r="J364" s="38" t="s">
        <v>122</v>
      </c>
      <c r="O364" s="41">
        <f>I364*0.21</f>
        <v>0</v>
      </c>
      <c r="P364">
        <v>3</v>
      </c>
    </row>
    <row r="365">
      <c r="A365" s="35" t="s">
        <v>58</v>
      </c>
      <c r="B365" s="42"/>
      <c r="C365" s="43"/>
      <c r="D365" s="43"/>
      <c r="E365" s="44" t="s">
        <v>54</v>
      </c>
      <c r="F365" s="43"/>
      <c r="G365" s="43"/>
      <c r="H365" s="43"/>
      <c r="I365" s="43"/>
      <c r="J365" s="45"/>
    </row>
    <row r="366">
      <c r="A366" s="35" t="s">
        <v>59</v>
      </c>
      <c r="B366" s="42"/>
      <c r="C366" s="43"/>
      <c r="D366" s="43"/>
      <c r="E366" s="46" t="s">
        <v>392</v>
      </c>
      <c r="F366" s="43"/>
      <c r="G366" s="43"/>
      <c r="H366" s="43"/>
      <c r="I366" s="43"/>
      <c r="J366" s="45"/>
    </row>
    <row r="367">
      <c r="A367" s="35" t="s">
        <v>59</v>
      </c>
      <c r="B367" s="42"/>
      <c r="C367" s="43"/>
      <c r="D367" s="43"/>
      <c r="E367" s="46" t="s">
        <v>393</v>
      </c>
      <c r="F367" s="43"/>
      <c r="G367" s="43"/>
      <c r="H367" s="43"/>
      <c r="I367" s="43"/>
      <c r="J367" s="45"/>
    </row>
    <row r="368">
      <c r="A368" s="35" t="s">
        <v>59</v>
      </c>
      <c r="B368" s="42"/>
      <c r="C368" s="43"/>
      <c r="D368" s="43"/>
      <c r="E368" s="46" t="s">
        <v>394</v>
      </c>
      <c r="F368" s="43"/>
      <c r="G368" s="43"/>
      <c r="H368" s="43"/>
      <c r="I368" s="43"/>
      <c r="J368" s="45"/>
    </row>
    <row r="369">
      <c r="A369" s="35" t="s">
        <v>61</v>
      </c>
      <c r="B369" s="42"/>
      <c r="C369" s="43"/>
      <c r="D369" s="43"/>
      <c r="E369" s="44" t="s">
        <v>54</v>
      </c>
      <c r="F369" s="43"/>
      <c r="G369" s="43"/>
      <c r="H369" s="43"/>
      <c r="I369" s="43"/>
      <c r="J369" s="45"/>
    </row>
    <row r="370">
      <c r="A370" s="29" t="s">
        <v>49</v>
      </c>
      <c r="B370" s="30"/>
      <c r="C370" s="31" t="s">
        <v>50</v>
      </c>
      <c r="D370" s="32"/>
      <c r="E370" s="29" t="s">
        <v>395</v>
      </c>
      <c r="F370" s="32"/>
      <c r="G370" s="32"/>
      <c r="H370" s="32"/>
      <c r="I370" s="33">
        <f>SUMIFS(I371:I519,A371:A519,"P")</f>
        <v>0</v>
      </c>
      <c r="J370" s="34"/>
    </row>
    <row r="371" ht="30">
      <c r="A371" s="35" t="s">
        <v>52</v>
      </c>
      <c r="B371" s="35">
        <v>76</v>
      </c>
      <c r="C371" s="36" t="s">
        <v>396</v>
      </c>
      <c r="D371" s="35" t="s">
        <v>54</v>
      </c>
      <c r="E371" s="37" t="s">
        <v>397</v>
      </c>
      <c r="F371" s="38" t="s">
        <v>106</v>
      </c>
      <c r="G371" s="39">
        <v>12.02</v>
      </c>
      <c r="H371" s="40">
        <v>0</v>
      </c>
      <c r="I371" s="40">
        <f>ROUND(G371*H371,P4)</f>
        <v>0</v>
      </c>
      <c r="J371" s="38" t="s">
        <v>57</v>
      </c>
      <c r="O371" s="41">
        <f>I371*0.21</f>
        <v>0</v>
      </c>
      <c r="P371">
        <v>3</v>
      </c>
    </row>
    <row r="372">
      <c r="A372" s="35" t="s">
        <v>58</v>
      </c>
      <c r="B372" s="42"/>
      <c r="C372" s="43"/>
      <c r="D372" s="43"/>
      <c r="E372" s="44" t="s">
        <v>54</v>
      </c>
      <c r="F372" s="43"/>
      <c r="G372" s="43"/>
      <c r="H372" s="43"/>
      <c r="I372" s="43"/>
      <c r="J372" s="45"/>
    </row>
    <row r="373" ht="30">
      <c r="A373" s="35" t="s">
        <v>59</v>
      </c>
      <c r="B373" s="42"/>
      <c r="C373" s="43"/>
      <c r="D373" s="43"/>
      <c r="E373" s="46" t="s">
        <v>398</v>
      </c>
      <c r="F373" s="43"/>
      <c r="G373" s="43"/>
      <c r="H373" s="43"/>
      <c r="I373" s="43"/>
      <c r="J373" s="45"/>
    </row>
    <row r="374">
      <c r="A374" s="35" t="s">
        <v>61</v>
      </c>
      <c r="B374" s="42"/>
      <c r="C374" s="43"/>
      <c r="D374" s="43"/>
      <c r="E374" s="44" t="s">
        <v>54</v>
      </c>
      <c r="F374" s="43"/>
      <c r="G374" s="43"/>
      <c r="H374" s="43"/>
      <c r="I374" s="43"/>
      <c r="J374" s="45"/>
    </row>
    <row r="375">
      <c r="A375" s="35" t="s">
        <v>52</v>
      </c>
      <c r="B375" s="35">
        <v>77</v>
      </c>
      <c r="C375" s="36" t="s">
        <v>399</v>
      </c>
      <c r="D375" s="35" t="s">
        <v>54</v>
      </c>
      <c r="E375" s="37" t="s">
        <v>400</v>
      </c>
      <c r="F375" s="38" t="s">
        <v>106</v>
      </c>
      <c r="G375" s="39">
        <v>55.060000000000002</v>
      </c>
      <c r="H375" s="40">
        <v>0</v>
      </c>
      <c r="I375" s="40">
        <f>ROUND(G375*H375,P4)</f>
        <v>0</v>
      </c>
      <c r="J375" s="38" t="s">
        <v>57</v>
      </c>
      <c r="O375" s="41">
        <f>I375*0.21</f>
        <v>0</v>
      </c>
      <c r="P375">
        <v>3</v>
      </c>
    </row>
    <row r="376">
      <c r="A376" s="35" t="s">
        <v>58</v>
      </c>
      <c r="B376" s="42"/>
      <c r="C376" s="43"/>
      <c r="D376" s="43"/>
      <c r="E376" s="44" t="s">
        <v>54</v>
      </c>
      <c r="F376" s="43"/>
      <c r="G376" s="43"/>
      <c r="H376" s="43"/>
      <c r="I376" s="43"/>
      <c r="J376" s="45"/>
    </row>
    <row r="377" ht="30">
      <c r="A377" s="35" t="s">
        <v>59</v>
      </c>
      <c r="B377" s="42"/>
      <c r="C377" s="43"/>
      <c r="D377" s="43"/>
      <c r="E377" s="46" t="s">
        <v>401</v>
      </c>
      <c r="F377" s="43"/>
      <c r="G377" s="43"/>
      <c r="H377" s="43"/>
      <c r="I377" s="43"/>
      <c r="J377" s="45"/>
    </row>
    <row r="378">
      <c r="A378" s="35" t="s">
        <v>61</v>
      </c>
      <c r="B378" s="42"/>
      <c r="C378" s="43"/>
      <c r="D378" s="43"/>
      <c r="E378" s="44" t="s">
        <v>54</v>
      </c>
      <c r="F378" s="43"/>
      <c r="G378" s="43"/>
      <c r="H378" s="43"/>
      <c r="I378" s="43"/>
      <c r="J378" s="45"/>
    </row>
    <row r="379">
      <c r="A379" s="35" t="s">
        <v>52</v>
      </c>
      <c r="B379" s="35">
        <v>78</v>
      </c>
      <c r="C379" s="36" t="s">
        <v>402</v>
      </c>
      <c r="D379" s="35" t="s">
        <v>54</v>
      </c>
      <c r="E379" s="37" t="s">
        <v>403</v>
      </c>
      <c r="F379" s="38" t="s">
        <v>106</v>
      </c>
      <c r="G379" s="39">
        <v>55.060000000000002</v>
      </c>
      <c r="H379" s="40">
        <v>0</v>
      </c>
      <c r="I379" s="40">
        <f>ROUND(G379*H379,P4)</f>
        <v>0</v>
      </c>
      <c r="J379" s="38" t="s">
        <v>57</v>
      </c>
      <c r="O379" s="41">
        <f>I379*0.21</f>
        <v>0</v>
      </c>
      <c r="P379">
        <v>3</v>
      </c>
    </row>
    <row r="380">
      <c r="A380" s="35" t="s">
        <v>58</v>
      </c>
      <c r="B380" s="42"/>
      <c r="C380" s="43"/>
      <c r="D380" s="43"/>
      <c r="E380" s="44" t="s">
        <v>54</v>
      </c>
      <c r="F380" s="43"/>
      <c r="G380" s="43"/>
      <c r="H380" s="43"/>
      <c r="I380" s="43"/>
      <c r="J380" s="45"/>
    </row>
    <row r="381" ht="30">
      <c r="A381" s="35" t="s">
        <v>59</v>
      </c>
      <c r="B381" s="42"/>
      <c r="C381" s="43"/>
      <c r="D381" s="43"/>
      <c r="E381" s="46" t="s">
        <v>401</v>
      </c>
      <c r="F381" s="43"/>
      <c r="G381" s="43"/>
      <c r="H381" s="43"/>
      <c r="I381" s="43"/>
      <c r="J381" s="45"/>
    </row>
    <row r="382">
      <c r="A382" s="35" t="s">
        <v>61</v>
      </c>
      <c r="B382" s="42"/>
      <c r="C382" s="43"/>
      <c r="D382" s="43"/>
      <c r="E382" s="44" t="s">
        <v>54</v>
      </c>
      <c r="F382" s="43"/>
      <c r="G382" s="43"/>
      <c r="H382" s="43"/>
      <c r="I382" s="43"/>
      <c r="J382" s="45"/>
    </row>
    <row r="383">
      <c r="A383" s="35" t="s">
        <v>52</v>
      </c>
      <c r="B383" s="35">
        <v>74</v>
      </c>
      <c r="C383" s="36" t="s">
        <v>404</v>
      </c>
      <c r="D383" s="35" t="s">
        <v>54</v>
      </c>
      <c r="E383" s="37" t="s">
        <v>405</v>
      </c>
      <c r="F383" s="38" t="s">
        <v>56</v>
      </c>
      <c r="G383" s="39">
        <v>2</v>
      </c>
      <c r="H383" s="40">
        <v>0</v>
      </c>
      <c r="I383" s="40">
        <f>ROUND(G383*H383,P4)</f>
        <v>0</v>
      </c>
      <c r="J383" s="38" t="s">
        <v>57</v>
      </c>
      <c r="O383" s="41">
        <f>I383*0.21</f>
        <v>0</v>
      </c>
      <c r="P383">
        <v>3</v>
      </c>
    </row>
    <row r="384">
      <c r="A384" s="35" t="s">
        <v>58</v>
      </c>
      <c r="B384" s="42"/>
      <c r="C384" s="43"/>
      <c r="D384" s="43"/>
      <c r="E384" s="44" t="s">
        <v>54</v>
      </c>
      <c r="F384" s="43"/>
      <c r="G384" s="43"/>
      <c r="H384" s="43"/>
      <c r="I384" s="43"/>
      <c r="J384" s="45"/>
    </row>
    <row r="385">
      <c r="A385" s="35" t="s">
        <v>59</v>
      </c>
      <c r="B385" s="42"/>
      <c r="C385" s="43"/>
      <c r="D385" s="43"/>
      <c r="E385" s="46" t="s">
        <v>406</v>
      </c>
      <c r="F385" s="43"/>
      <c r="G385" s="43"/>
      <c r="H385" s="43"/>
      <c r="I385" s="43"/>
      <c r="J385" s="45"/>
    </row>
    <row r="386">
      <c r="A386" s="35" t="s">
        <v>61</v>
      </c>
      <c r="B386" s="42"/>
      <c r="C386" s="43"/>
      <c r="D386" s="43"/>
      <c r="E386" s="44" t="s">
        <v>54</v>
      </c>
      <c r="F386" s="43"/>
      <c r="G386" s="43"/>
      <c r="H386" s="43"/>
      <c r="I386" s="43"/>
      <c r="J386" s="45"/>
    </row>
    <row r="387" ht="45">
      <c r="A387" s="35" t="s">
        <v>52</v>
      </c>
      <c r="B387" s="35">
        <v>90</v>
      </c>
      <c r="C387" s="36" t="s">
        <v>407</v>
      </c>
      <c r="D387" s="35" t="s">
        <v>54</v>
      </c>
      <c r="E387" s="37" t="s">
        <v>408</v>
      </c>
      <c r="F387" s="38" t="s">
        <v>106</v>
      </c>
      <c r="G387" s="39">
        <v>24.390000000000001</v>
      </c>
      <c r="H387" s="40">
        <v>0</v>
      </c>
      <c r="I387" s="40">
        <f>ROUND(G387*H387,P4)</f>
        <v>0</v>
      </c>
      <c r="J387" s="38" t="s">
        <v>57</v>
      </c>
      <c r="O387" s="41">
        <f>I387*0.21</f>
        <v>0</v>
      </c>
      <c r="P387">
        <v>3</v>
      </c>
    </row>
    <row r="388">
      <c r="A388" s="35" t="s">
        <v>58</v>
      </c>
      <c r="B388" s="42"/>
      <c r="C388" s="43"/>
      <c r="D388" s="43"/>
      <c r="E388" s="44" t="s">
        <v>54</v>
      </c>
      <c r="F388" s="43"/>
      <c r="G388" s="43"/>
      <c r="H388" s="43"/>
      <c r="I388" s="43"/>
      <c r="J388" s="45"/>
    </row>
    <row r="389" ht="30">
      <c r="A389" s="35" t="s">
        <v>59</v>
      </c>
      <c r="B389" s="42"/>
      <c r="C389" s="43"/>
      <c r="D389" s="43"/>
      <c r="E389" s="46" t="s">
        <v>409</v>
      </c>
      <c r="F389" s="43"/>
      <c r="G389" s="43"/>
      <c r="H389" s="43"/>
      <c r="I389" s="43"/>
      <c r="J389" s="45"/>
    </row>
    <row r="390">
      <c r="A390" s="35" t="s">
        <v>61</v>
      </c>
      <c r="B390" s="42"/>
      <c r="C390" s="43"/>
      <c r="D390" s="43"/>
      <c r="E390" s="44" t="s">
        <v>54</v>
      </c>
      <c r="F390" s="43"/>
      <c r="G390" s="43"/>
      <c r="H390" s="43"/>
      <c r="I390" s="43"/>
      <c r="J390" s="45"/>
    </row>
    <row r="391">
      <c r="A391" s="35" t="s">
        <v>52</v>
      </c>
      <c r="B391" s="35">
        <v>91</v>
      </c>
      <c r="C391" s="36" t="s">
        <v>407</v>
      </c>
      <c r="D391" s="35" t="s">
        <v>102</v>
      </c>
      <c r="E391" s="37" t="s">
        <v>410</v>
      </c>
      <c r="F391" s="38" t="s">
        <v>106</v>
      </c>
      <c r="G391" s="39">
        <v>24.390000000000001</v>
      </c>
      <c r="H391" s="40">
        <v>0</v>
      </c>
      <c r="I391" s="40">
        <f>ROUND(G391*H391,P4)</f>
        <v>0</v>
      </c>
      <c r="J391" s="38" t="s">
        <v>89</v>
      </c>
      <c r="O391" s="41">
        <f>I391*0.21</f>
        <v>0</v>
      </c>
      <c r="P391">
        <v>3</v>
      </c>
    </row>
    <row r="392">
      <c r="A392" s="35" t="s">
        <v>58</v>
      </c>
      <c r="B392" s="42"/>
      <c r="C392" s="43"/>
      <c r="D392" s="43"/>
      <c r="E392" s="44" t="s">
        <v>54</v>
      </c>
      <c r="F392" s="43"/>
      <c r="G392" s="43"/>
      <c r="H392" s="43"/>
      <c r="I392" s="43"/>
      <c r="J392" s="45"/>
    </row>
    <row r="393">
      <c r="A393" s="35" t="s">
        <v>59</v>
      </c>
      <c r="B393" s="42"/>
      <c r="C393" s="43"/>
      <c r="D393" s="43"/>
      <c r="E393" s="47" t="s">
        <v>116</v>
      </c>
      <c r="F393" s="43"/>
      <c r="G393" s="43"/>
      <c r="H393" s="43"/>
      <c r="I393" s="43"/>
      <c r="J393" s="45"/>
    </row>
    <row r="394">
      <c r="A394" s="35" t="s">
        <v>61</v>
      </c>
      <c r="B394" s="42"/>
      <c r="C394" s="43"/>
      <c r="D394" s="43"/>
      <c r="E394" s="44" t="s">
        <v>54</v>
      </c>
      <c r="F394" s="43"/>
      <c r="G394" s="43"/>
      <c r="H394" s="43"/>
      <c r="I394" s="43"/>
      <c r="J394" s="45"/>
    </row>
    <row r="395">
      <c r="A395" s="35" t="s">
        <v>52</v>
      </c>
      <c r="B395" s="35">
        <v>75</v>
      </c>
      <c r="C395" s="36" t="s">
        <v>411</v>
      </c>
      <c r="D395" s="35" t="s">
        <v>54</v>
      </c>
      <c r="E395" s="37" t="s">
        <v>412</v>
      </c>
      <c r="F395" s="38" t="s">
        <v>413</v>
      </c>
      <c r="G395" s="39">
        <v>33.200000000000003</v>
      </c>
      <c r="H395" s="40">
        <v>0</v>
      </c>
      <c r="I395" s="40">
        <f>ROUND(G395*H395,P4)</f>
        <v>0</v>
      </c>
      <c r="J395" s="38" t="s">
        <v>74</v>
      </c>
      <c r="O395" s="41">
        <f>I395*0.21</f>
        <v>0</v>
      </c>
      <c r="P395">
        <v>3</v>
      </c>
    </row>
    <row r="396" ht="45">
      <c r="A396" s="35" t="s">
        <v>58</v>
      </c>
      <c r="B396" s="42"/>
      <c r="C396" s="43"/>
      <c r="D396" s="43"/>
      <c r="E396" s="37" t="s">
        <v>414</v>
      </c>
      <c r="F396" s="43"/>
      <c r="G396" s="43"/>
      <c r="H396" s="43"/>
      <c r="I396" s="43"/>
      <c r="J396" s="45"/>
    </row>
    <row r="397" ht="30">
      <c r="A397" s="35" t="s">
        <v>59</v>
      </c>
      <c r="B397" s="42"/>
      <c r="C397" s="43"/>
      <c r="D397" s="43"/>
      <c r="E397" s="46" t="s">
        <v>415</v>
      </c>
      <c r="F397" s="43"/>
      <c r="G397" s="43"/>
      <c r="H397" s="43"/>
      <c r="I397" s="43"/>
      <c r="J397" s="45"/>
    </row>
    <row r="398" ht="30">
      <c r="A398" s="35" t="s">
        <v>59</v>
      </c>
      <c r="B398" s="42"/>
      <c r="C398" s="43"/>
      <c r="D398" s="43"/>
      <c r="E398" s="46" t="s">
        <v>416</v>
      </c>
      <c r="F398" s="43"/>
      <c r="G398" s="43"/>
      <c r="H398" s="43"/>
      <c r="I398" s="43"/>
      <c r="J398" s="45"/>
    </row>
    <row r="399" ht="30">
      <c r="A399" s="35" t="s">
        <v>59</v>
      </c>
      <c r="B399" s="42"/>
      <c r="C399" s="43"/>
      <c r="D399" s="43"/>
      <c r="E399" s="46" t="s">
        <v>417</v>
      </c>
      <c r="F399" s="43"/>
      <c r="G399" s="43"/>
      <c r="H399" s="43"/>
      <c r="I399" s="43"/>
      <c r="J399" s="45"/>
    </row>
    <row r="400">
      <c r="A400" s="35" t="s">
        <v>59</v>
      </c>
      <c r="B400" s="42"/>
      <c r="C400" s="43"/>
      <c r="D400" s="43"/>
      <c r="E400" s="46" t="s">
        <v>418</v>
      </c>
      <c r="F400" s="43"/>
      <c r="G400" s="43"/>
      <c r="H400" s="43"/>
      <c r="I400" s="43"/>
      <c r="J400" s="45"/>
    </row>
    <row r="401">
      <c r="A401" s="35" t="s">
        <v>61</v>
      </c>
      <c r="B401" s="42"/>
      <c r="C401" s="43"/>
      <c r="D401" s="43"/>
      <c r="E401" s="44" t="s">
        <v>54</v>
      </c>
      <c r="F401" s="43"/>
      <c r="G401" s="43"/>
      <c r="H401" s="43"/>
      <c r="I401" s="43"/>
      <c r="J401" s="45"/>
    </row>
    <row r="402" ht="30">
      <c r="A402" s="35" t="s">
        <v>52</v>
      </c>
      <c r="B402" s="35">
        <v>79</v>
      </c>
      <c r="C402" s="36" t="s">
        <v>419</v>
      </c>
      <c r="D402" s="35" t="s">
        <v>54</v>
      </c>
      <c r="E402" s="37" t="s">
        <v>420</v>
      </c>
      <c r="F402" s="38" t="s">
        <v>106</v>
      </c>
      <c r="G402" s="39">
        <v>14.9</v>
      </c>
      <c r="H402" s="40">
        <v>0</v>
      </c>
      <c r="I402" s="40">
        <f>ROUND(G402*H402,P4)</f>
        <v>0</v>
      </c>
      <c r="J402" s="38" t="s">
        <v>57</v>
      </c>
      <c r="O402" s="41">
        <f>I402*0.21</f>
        <v>0</v>
      </c>
      <c r="P402">
        <v>3</v>
      </c>
    </row>
    <row r="403">
      <c r="A403" s="35" t="s">
        <v>58</v>
      </c>
      <c r="B403" s="42"/>
      <c r="C403" s="43"/>
      <c r="D403" s="43"/>
      <c r="E403" s="44" t="s">
        <v>54</v>
      </c>
      <c r="F403" s="43"/>
      <c r="G403" s="43"/>
      <c r="H403" s="43"/>
      <c r="I403" s="43"/>
      <c r="J403" s="45"/>
    </row>
    <row r="404" ht="30">
      <c r="A404" s="35" t="s">
        <v>59</v>
      </c>
      <c r="B404" s="42"/>
      <c r="C404" s="43"/>
      <c r="D404" s="43"/>
      <c r="E404" s="46" t="s">
        <v>421</v>
      </c>
      <c r="F404" s="43"/>
      <c r="G404" s="43"/>
      <c r="H404" s="43"/>
      <c r="I404" s="43"/>
      <c r="J404" s="45"/>
    </row>
    <row r="405">
      <c r="A405" s="35" t="s">
        <v>61</v>
      </c>
      <c r="B405" s="42"/>
      <c r="C405" s="43"/>
      <c r="D405" s="43"/>
      <c r="E405" s="44" t="s">
        <v>54</v>
      </c>
      <c r="F405" s="43"/>
      <c r="G405" s="43"/>
      <c r="H405" s="43"/>
      <c r="I405" s="43"/>
      <c r="J405" s="45"/>
    </row>
    <row r="406" ht="30">
      <c r="A406" s="35" t="s">
        <v>52</v>
      </c>
      <c r="B406" s="35">
        <v>80</v>
      </c>
      <c r="C406" s="36" t="s">
        <v>422</v>
      </c>
      <c r="D406" s="35" t="s">
        <v>54</v>
      </c>
      <c r="E406" s="37" t="s">
        <v>423</v>
      </c>
      <c r="F406" s="38" t="s">
        <v>106</v>
      </c>
      <c r="G406" s="39">
        <v>21.57</v>
      </c>
      <c r="H406" s="40">
        <v>0</v>
      </c>
      <c r="I406" s="40">
        <f>ROUND(G406*H406,P4)</f>
        <v>0</v>
      </c>
      <c r="J406" s="38" t="s">
        <v>57</v>
      </c>
      <c r="O406" s="41">
        <f>I406*0.21</f>
        <v>0</v>
      </c>
      <c r="P406">
        <v>3</v>
      </c>
    </row>
    <row r="407">
      <c r="A407" s="35" t="s">
        <v>58</v>
      </c>
      <c r="B407" s="42"/>
      <c r="C407" s="43"/>
      <c r="D407" s="43"/>
      <c r="E407" s="44" t="s">
        <v>54</v>
      </c>
      <c r="F407" s="43"/>
      <c r="G407" s="43"/>
      <c r="H407" s="43"/>
      <c r="I407" s="43"/>
      <c r="J407" s="45"/>
    </row>
    <row r="408" ht="30">
      <c r="A408" s="35" t="s">
        <v>59</v>
      </c>
      <c r="B408" s="42"/>
      <c r="C408" s="43"/>
      <c r="D408" s="43"/>
      <c r="E408" s="46" t="s">
        <v>424</v>
      </c>
      <c r="F408" s="43"/>
      <c r="G408" s="43"/>
      <c r="H408" s="43"/>
      <c r="I408" s="43"/>
      <c r="J408" s="45"/>
    </row>
    <row r="409">
      <c r="A409" s="35" t="s">
        <v>61</v>
      </c>
      <c r="B409" s="42"/>
      <c r="C409" s="43"/>
      <c r="D409" s="43"/>
      <c r="E409" s="44" t="s">
        <v>54</v>
      </c>
      <c r="F409" s="43"/>
      <c r="G409" s="43"/>
      <c r="H409" s="43"/>
      <c r="I409" s="43"/>
      <c r="J409" s="45"/>
    </row>
    <row r="410" ht="30">
      <c r="A410" s="35" t="s">
        <v>52</v>
      </c>
      <c r="B410" s="35">
        <v>81</v>
      </c>
      <c r="C410" s="36" t="s">
        <v>425</v>
      </c>
      <c r="D410" s="35" t="s">
        <v>54</v>
      </c>
      <c r="E410" s="37" t="s">
        <v>426</v>
      </c>
      <c r="F410" s="38" t="s">
        <v>413</v>
      </c>
      <c r="G410" s="39">
        <v>15.369999999999999</v>
      </c>
      <c r="H410" s="40">
        <v>0</v>
      </c>
      <c r="I410" s="40">
        <f>ROUND(G410*H410,P4)</f>
        <v>0</v>
      </c>
      <c r="J410" s="38" t="s">
        <v>74</v>
      </c>
      <c r="O410" s="41">
        <f>I410*0.21</f>
        <v>0</v>
      </c>
      <c r="P410">
        <v>3</v>
      </c>
    </row>
    <row r="411" ht="60">
      <c r="A411" s="35" t="s">
        <v>58</v>
      </c>
      <c r="B411" s="42"/>
      <c r="C411" s="43"/>
      <c r="D411" s="43"/>
      <c r="E411" s="37" t="s">
        <v>427</v>
      </c>
      <c r="F411" s="43"/>
      <c r="G411" s="43"/>
      <c r="H411" s="43"/>
      <c r="I411" s="43"/>
      <c r="J411" s="45"/>
    </row>
    <row r="412" ht="30">
      <c r="A412" s="35" t="s">
        <v>59</v>
      </c>
      <c r="B412" s="42"/>
      <c r="C412" s="43"/>
      <c r="D412" s="43"/>
      <c r="E412" s="46" t="s">
        <v>428</v>
      </c>
      <c r="F412" s="43"/>
      <c r="G412" s="43"/>
      <c r="H412" s="43"/>
      <c r="I412" s="43"/>
      <c r="J412" s="45"/>
    </row>
    <row r="413">
      <c r="A413" s="35" t="s">
        <v>61</v>
      </c>
      <c r="B413" s="42"/>
      <c r="C413" s="43"/>
      <c r="D413" s="43"/>
      <c r="E413" s="44" t="s">
        <v>54</v>
      </c>
      <c r="F413" s="43"/>
      <c r="G413" s="43"/>
      <c r="H413" s="43"/>
      <c r="I413" s="43"/>
      <c r="J413" s="45"/>
    </row>
    <row r="414" ht="30">
      <c r="A414" s="35" t="s">
        <v>52</v>
      </c>
      <c r="B414" s="35">
        <v>82</v>
      </c>
      <c r="C414" s="36" t="s">
        <v>429</v>
      </c>
      <c r="D414" s="35" t="s">
        <v>54</v>
      </c>
      <c r="E414" s="37" t="s">
        <v>430</v>
      </c>
      <c r="F414" s="38" t="s">
        <v>121</v>
      </c>
      <c r="G414" s="39">
        <v>138.92400000000001</v>
      </c>
      <c r="H414" s="40">
        <v>0</v>
      </c>
      <c r="I414" s="40">
        <f>ROUND(G414*H414,P4)</f>
        <v>0</v>
      </c>
      <c r="J414" s="38" t="s">
        <v>122</v>
      </c>
      <c r="O414" s="41">
        <f>I414*0.21</f>
        <v>0</v>
      </c>
      <c r="P414">
        <v>3</v>
      </c>
    </row>
    <row r="415">
      <c r="A415" s="35" t="s">
        <v>58</v>
      </c>
      <c r="B415" s="42"/>
      <c r="C415" s="43"/>
      <c r="D415" s="43"/>
      <c r="E415" s="44" t="s">
        <v>54</v>
      </c>
      <c r="F415" s="43"/>
      <c r="G415" s="43"/>
      <c r="H415" s="43"/>
      <c r="I415" s="43"/>
      <c r="J415" s="45"/>
    </row>
    <row r="416" ht="30">
      <c r="A416" s="35" t="s">
        <v>59</v>
      </c>
      <c r="B416" s="42"/>
      <c r="C416" s="43"/>
      <c r="D416" s="43"/>
      <c r="E416" s="46" t="s">
        <v>431</v>
      </c>
      <c r="F416" s="43"/>
      <c r="G416" s="43"/>
      <c r="H416" s="43"/>
      <c r="I416" s="43"/>
      <c r="J416" s="45"/>
    </row>
    <row r="417">
      <c r="A417" s="35" t="s">
        <v>61</v>
      </c>
      <c r="B417" s="42"/>
      <c r="C417" s="43"/>
      <c r="D417" s="43"/>
      <c r="E417" s="44" t="s">
        <v>54</v>
      </c>
      <c r="F417" s="43"/>
      <c r="G417" s="43"/>
      <c r="H417" s="43"/>
      <c r="I417" s="43"/>
      <c r="J417" s="45"/>
    </row>
    <row r="418" ht="30">
      <c r="A418" s="35" t="s">
        <v>52</v>
      </c>
      <c r="B418" s="35">
        <v>83</v>
      </c>
      <c r="C418" s="36" t="s">
        <v>432</v>
      </c>
      <c r="D418" s="35" t="s">
        <v>54</v>
      </c>
      <c r="E418" s="37" t="s">
        <v>433</v>
      </c>
      <c r="F418" s="38" t="s">
        <v>56</v>
      </c>
      <c r="G418" s="39">
        <v>3</v>
      </c>
      <c r="H418" s="40">
        <v>0</v>
      </c>
      <c r="I418" s="40">
        <f>ROUND(G418*H418,P4)</f>
        <v>0</v>
      </c>
      <c r="J418" s="38" t="s">
        <v>57</v>
      </c>
      <c r="O418" s="41">
        <f>I418*0.21</f>
        <v>0</v>
      </c>
      <c r="P418">
        <v>3</v>
      </c>
    </row>
    <row r="419">
      <c r="A419" s="35" t="s">
        <v>58</v>
      </c>
      <c r="B419" s="42"/>
      <c r="C419" s="43"/>
      <c r="D419" s="43"/>
      <c r="E419" s="44" t="s">
        <v>54</v>
      </c>
      <c r="F419" s="43"/>
      <c r="G419" s="43"/>
      <c r="H419" s="43"/>
      <c r="I419" s="43"/>
      <c r="J419" s="45"/>
    </row>
    <row r="420">
      <c r="A420" s="35" t="s">
        <v>59</v>
      </c>
      <c r="B420" s="42"/>
      <c r="C420" s="43"/>
      <c r="D420" s="43"/>
      <c r="E420" s="46" t="s">
        <v>434</v>
      </c>
      <c r="F420" s="43"/>
      <c r="G420" s="43"/>
      <c r="H420" s="43"/>
      <c r="I420" s="43"/>
      <c r="J420" s="45"/>
    </row>
    <row r="421">
      <c r="A421" s="35" t="s">
        <v>61</v>
      </c>
      <c r="B421" s="42"/>
      <c r="C421" s="43"/>
      <c r="D421" s="43"/>
      <c r="E421" s="44" t="s">
        <v>54</v>
      </c>
      <c r="F421" s="43"/>
      <c r="G421" s="43"/>
      <c r="H421" s="43"/>
      <c r="I421" s="43"/>
      <c r="J421" s="45"/>
    </row>
    <row r="422">
      <c r="A422" s="35" t="s">
        <v>52</v>
      </c>
      <c r="B422" s="35">
        <v>84</v>
      </c>
      <c r="C422" s="36" t="s">
        <v>432</v>
      </c>
      <c r="D422" s="35" t="s">
        <v>102</v>
      </c>
      <c r="E422" s="37" t="s">
        <v>435</v>
      </c>
      <c r="F422" s="38" t="s">
        <v>56</v>
      </c>
      <c r="G422" s="39">
        <v>3</v>
      </c>
      <c r="H422" s="40">
        <v>0</v>
      </c>
      <c r="I422" s="40">
        <f>ROUND(G422*H422,P4)</f>
        <v>0</v>
      </c>
      <c r="J422" s="35"/>
      <c r="O422" s="41">
        <f>I422*0.21</f>
        <v>0</v>
      </c>
      <c r="P422">
        <v>3</v>
      </c>
    </row>
    <row r="423">
      <c r="A423" s="35" t="s">
        <v>58</v>
      </c>
      <c r="B423" s="42"/>
      <c r="C423" s="43"/>
      <c r="D423" s="43"/>
      <c r="E423" s="44" t="s">
        <v>54</v>
      </c>
      <c r="F423" s="43"/>
      <c r="G423" s="43"/>
      <c r="H423" s="43"/>
      <c r="I423" s="43"/>
      <c r="J423" s="45"/>
    </row>
    <row r="424">
      <c r="A424" s="35" t="s">
        <v>59</v>
      </c>
      <c r="B424" s="42"/>
      <c r="C424" s="43"/>
      <c r="D424" s="43"/>
      <c r="E424" s="46" t="s">
        <v>436</v>
      </c>
      <c r="F424" s="43"/>
      <c r="G424" s="43"/>
      <c r="H424" s="43"/>
      <c r="I424" s="43"/>
      <c r="J424" s="45"/>
    </row>
    <row r="425">
      <c r="A425" s="35" t="s">
        <v>61</v>
      </c>
      <c r="B425" s="42"/>
      <c r="C425" s="43"/>
      <c r="D425" s="43"/>
      <c r="E425" s="44" t="s">
        <v>54</v>
      </c>
      <c r="F425" s="43"/>
      <c r="G425" s="43"/>
      <c r="H425" s="43"/>
      <c r="I425" s="43"/>
      <c r="J425" s="45"/>
    </row>
    <row r="426" ht="30">
      <c r="A426" s="35" t="s">
        <v>52</v>
      </c>
      <c r="B426" s="35">
        <v>85</v>
      </c>
      <c r="C426" s="36" t="s">
        <v>437</v>
      </c>
      <c r="D426" s="35" t="s">
        <v>54</v>
      </c>
      <c r="E426" s="37" t="s">
        <v>438</v>
      </c>
      <c r="F426" s="38" t="s">
        <v>56</v>
      </c>
      <c r="G426" s="39">
        <v>1</v>
      </c>
      <c r="H426" s="40">
        <v>0</v>
      </c>
      <c r="I426" s="40">
        <f>ROUND(G426*H426,P4)</f>
        <v>0</v>
      </c>
      <c r="J426" s="38" t="s">
        <v>57</v>
      </c>
      <c r="O426" s="41">
        <f>I426*0.21</f>
        <v>0</v>
      </c>
      <c r="P426">
        <v>3</v>
      </c>
    </row>
    <row r="427">
      <c r="A427" s="35" t="s">
        <v>58</v>
      </c>
      <c r="B427" s="42"/>
      <c r="C427" s="43"/>
      <c r="D427" s="43"/>
      <c r="E427" s="44" t="s">
        <v>54</v>
      </c>
      <c r="F427" s="43"/>
      <c r="G427" s="43"/>
      <c r="H427" s="43"/>
      <c r="I427" s="43"/>
      <c r="J427" s="45"/>
    </row>
    <row r="428">
      <c r="A428" s="35" t="s">
        <v>59</v>
      </c>
      <c r="B428" s="42"/>
      <c r="C428" s="43"/>
      <c r="D428" s="43"/>
      <c r="E428" s="46" t="s">
        <v>439</v>
      </c>
      <c r="F428" s="43"/>
      <c r="G428" s="43"/>
      <c r="H428" s="43"/>
      <c r="I428" s="43"/>
      <c r="J428" s="45"/>
    </row>
    <row r="429">
      <c r="A429" s="35" t="s">
        <v>61</v>
      </c>
      <c r="B429" s="42"/>
      <c r="C429" s="43"/>
      <c r="D429" s="43"/>
      <c r="E429" s="44" t="s">
        <v>54</v>
      </c>
      <c r="F429" s="43"/>
      <c r="G429" s="43"/>
      <c r="H429" s="43"/>
      <c r="I429" s="43"/>
      <c r="J429" s="45"/>
    </row>
    <row r="430">
      <c r="A430" s="35" t="s">
        <v>52</v>
      </c>
      <c r="B430" s="35">
        <v>86</v>
      </c>
      <c r="C430" s="36" t="s">
        <v>440</v>
      </c>
      <c r="D430" s="35" t="s">
        <v>54</v>
      </c>
      <c r="E430" s="37" t="s">
        <v>441</v>
      </c>
      <c r="F430" s="38" t="s">
        <v>135</v>
      </c>
      <c r="G430" s="39">
        <v>3.23</v>
      </c>
      <c r="H430" s="40">
        <v>0</v>
      </c>
      <c r="I430" s="40">
        <f>ROUND(G430*H430,P4)</f>
        <v>0</v>
      </c>
      <c r="J430" s="35"/>
      <c r="O430" s="41">
        <f>I430*0.21</f>
        <v>0</v>
      </c>
      <c r="P430">
        <v>3</v>
      </c>
    </row>
    <row r="431">
      <c r="A431" s="35" t="s">
        <v>58</v>
      </c>
      <c r="B431" s="42"/>
      <c r="C431" s="43"/>
      <c r="D431" s="43"/>
      <c r="E431" s="44" t="s">
        <v>54</v>
      </c>
      <c r="F431" s="43"/>
      <c r="G431" s="43"/>
      <c r="H431" s="43"/>
      <c r="I431" s="43"/>
      <c r="J431" s="45"/>
    </row>
    <row r="432" ht="30">
      <c r="A432" s="35" t="s">
        <v>59</v>
      </c>
      <c r="B432" s="42"/>
      <c r="C432" s="43"/>
      <c r="D432" s="43"/>
      <c r="E432" s="46" t="s">
        <v>442</v>
      </c>
      <c r="F432" s="43"/>
      <c r="G432" s="43"/>
      <c r="H432" s="43"/>
      <c r="I432" s="43"/>
      <c r="J432" s="45"/>
    </row>
    <row r="433">
      <c r="A433" s="35" t="s">
        <v>61</v>
      </c>
      <c r="B433" s="42"/>
      <c r="C433" s="43"/>
      <c r="D433" s="43"/>
      <c r="E433" s="44" t="s">
        <v>54</v>
      </c>
      <c r="F433" s="43"/>
      <c r="G433" s="43"/>
      <c r="H433" s="43"/>
      <c r="I433" s="43"/>
      <c r="J433" s="45"/>
    </row>
    <row r="434" ht="30">
      <c r="A434" s="35" t="s">
        <v>52</v>
      </c>
      <c r="B434" s="35">
        <v>87</v>
      </c>
      <c r="C434" s="36" t="s">
        <v>443</v>
      </c>
      <c r="D434" s="35" t="s">
        <v>54</v>
      </c>
      <c r="E434" s="37" t="s">
        <v>444</v>
      </c>
      <c r="F434" s="38" t="s">
        <v>56</v>
      </c>
      <c r="G434" s="39">
        <v>10</v>
      </c>
      <c r="H434" s="40">
        <v>0</v>
      </c>
      <c r="I434" s="40">
        <f>ROUND(G434*H434,P4)</f>
        <v>0</v>
      </c>
      <c r="J434" s="35"/>
      <c r="O434" s="41">
        <f>I434*0.21</f>
        <v>0</v>
      </c>
      <c r="P434">
        <v>3</v>
      </c>
    </row>
    <row r="435">
      <c r="A435" s="35" t="s">
        <v>58</v>
      </c>
      <c r="B435" s="42"/>
      <c r="C435" s="43"/>
      <c r="D435" s="43"/>
      <c r="E435" s="44" t="s">
        <v>54</v>
      </c>
      <c r="F435" s="43"/>
      <c r="G435" s="43"/>
      <c r="H435" s="43"/>
      <c r="I435" s="43"/>
      <c r="J435" s="45"/>
    </row>
    <row r="436" ht="45">
      <c r="A436" s="35" t="s">
        <v>59</v>
      </c>
      <c r="B436" s="42"/>
      <c r="C436" s="43"/>
      <c r="D436" s="43"/>
      <c r="E436" s="46" t="s">
        <v>445</v>
      </c>
      <c r="F436" s="43"/>
      <c r="G436" s="43"/>
      <c r="H436" s="43"/>
      <c r="I436" s="43"/>
      <c r="J436" s="45"/>
    </row>
    <row r="437">
      <c r="A437" s="35" t="s">
        <v>61</v>
      </c>
      <c r="B437" s="42"/>
      <c r="C437" s="43"/>
      <c r="D437" s="43"/>
      <c r="E437" s="44" t="s">
        <v>54</v>
      </c>
      <c r="F437" s="43"/>
      <c r="G437" s="43"/>
      <c r="H437" s="43"/>
      <c r="I437" s="43"/>
      <c r="J437" s="45"/>
    </row>
    <row r="438" ht="30">
      <c r="A438" s="35" t="s">
        <v>52</v>
      </c>
      <c r="B438" s="35">
        <v>88</v>
      </c>
      <c r="C438" s="36" t="s">
        <v>446</v>
      </c>
      <c r="D438" s="35" t="s">
        <v>54</v>
      </c>
      <c r="E438" s="37" t="s">
        <v>447</v>
      </c>
      <c r="F438" s="38" t="s">
        <v>121</v>
      </c>
      <c r="G438" s="39">
        <v>215.37</v>
      </c>
      <c r="H438" s="40">
        <v>0</v>
      </c>
      <c r="I438" s="40">
        <f>ROUND(G438*H438,P4)</f>
        <v>0</v>
      </c>
      <c r="J438" s="35"/>
      <c r="O438" s="41">
        <f>I438*0.21</f>
        <v>0</v>
      </c>
      <c r="P438">
        <v>3</v>
      </c>
    </row>
    <row r="439">
      <c r="A439" s="35" t="s">
        <v>58</v>
      </c>
      <c r="B439" s="42"/>
      <c r="C439" s="43"/>
      <c r="D439" s="43"/>
      <c r="E439" s="44" t="s">
        <v>54</v>
      </c>
      <c r="F439" s="43"/>
      <c r="G439" s="43"/>
      <c r="H439" s="43"/>
      <c r="I439" s="43"/>
      <c r="J439" s="45"/>
    </row>
    <row r="440" ht="30">
      <c r="A440" s="35" t="s">
        <v>59</v>
      </c>
      <c r="B440" s="42"/>
      <c r="C440" s="43"/>
      <c r="D440" s="43"/>
      <c r="E440" s="46" t="s">
        <v>448</v>
      </c>
      <c r="F440" s="43"/>
      <c r="G440" s="43"/>
      <c r="H440" s="43"/>
      <c r="I440" s="43"/>
      <c r="J440" s="45"/>
    </row>
    <row r="441" ht="30">
      <c r="A441" s="35" t="s">
        <v>59</v>
      </c>
      <c r="B441" s="42"/>
      <c r="C441" s="43"/>
      <c r="D441" s="43"/>
      <c r="E441" s="46" t="s">
        <v>449</v>
      </c>
      <c r="F441" s="43"/>
      <c r="G441" s="43"/>
      <c r="H441" s="43"/>
      <c r="I441" s="43"/>
      <c r="J441" s="45"/>
    </row>
    <row r="442">
      <c r="A442" s="35" t="s">
        <v>59</v>
      </c>
      <c r="B442" s="42"/>
      <c r="C442" s="43"/>
      <c r="D442" s="43"/>
      <c r="E442" s="46" t="s">
        <v>450</v>
      </c>
      <c r="F442" s="43"/>
      <c r="G442" s="43"/>
      <c r="H442" s="43"/>
      <c r="I442" s="43"/>
      <c r="J442" s="45"/>
    </row>
    <row r="443">
      <c r="A443" s="35" t="s">
        <v>61</v>
      </c>
      <c r="B443" s="42"/>
      <c r="C443" s="43"/>
      <c r="D443" s="43"/>
      <c r="E443" s="44" t="s">
        <v>54</v>
      </c>
      <c r="F443" s="43"/>
      <c r="G443" s="43"/>
      <c r="H443" s="43"/>
      <c r="I443" s="43"/>
      <c r="J443" s="45"/>
    </row>
    <row r="444" ht="30">
      <c r="A444" s="35" t="s">
        <v>52</v>
      </c>
      <c r="B444" s="35">
        <v>121</v>
      </c>
      <c r="C444" s="36" t="s">
        <v>446</v>
      </c>
      <c r="D444" s="35" t="s">
        <v>117</v>
      </c>
      <c r="E444" s="37" t="s">
        <v>451</v>
      </c>
      <c r="F444" s="38" t="s">
        <v>121</v>
      </c>
      <c r="G444" s="39">
        <v>215.37</v>
      </c>
      <c r="H444" s="40">
        <v>0</v>
      </c>
      <c r="I444" s="40">
        <f>ROUND(G444*H444,P4)</f>
        <v>0</v>
      </c>
      <c r="J444" s="35"/>
      <c r="O444" s="41">
        <f>I444*0.21</f>
        <v>0</v>
      </c>
      <c r="P444">
        <v>3</v>
      </c>
    </row>
    <row r="445">
      <c r="A445" s="35" t="s">
        <v>58</v>
      </c>
      <c r="B445" s="42"/>
      <c r="C445" s="43"/>
      <c r="D445" s="43"/>
      <c r="E445" s="44" t="s">
        <v>54</v>
      </c>
      <c r="F445" s="43"/>
      <c r="G445" s="43"/>
      <c r="H445" s="43"/>
      <c r="I445" s="43"/>
      <c r="J445" s="45"/>
    </row>
    <row r="446" ht="30">
      <c r="A446" s="35" t="s">
        <v>59</v>
      </c>
      <c r="B446" s="42"/>
      <c r="C446" s="43"/>
      <c r="D446" s="43"/>
      <c r="E446" s="46" t="s">
        <v>448</v>
      </c>
      <c r="F446" s="43"/>
      <c r="G446" s="43"/>
      <c r="H446" s="43"/>
      <c r="I446" s="43"/>
      <c r="J446" s="45"/>
    </row>
    <row r="447" ht="30">
      <c r="A447" s="35" t="s">
        <v>59</v>
      </c>
      <c r="B447" s="42"/>
      <c r="C447" s="43"/>
      <c r="D447" s="43"/>
      <c r="E447" s="46" t="s">
        <v>449</v>
      </c>
      <c r="F447" s="43"/>
      <c r="G447" s="43"/>
      <c r="H447" s="43"/>
      <c r="I447" s="43"/>
      <c r="J447" s="45"/>
    </row>
    <row r="448">
      <c r="A448" s="35" t="s">
        <v>59</v>
      </c>
      <c r="B448" s="42"/>
      <c r="C448" s="43"/>
      <c r="D448" s="43"/>
      <c r="E448" s="46" t="s">
        <v>450</v>
      </c>
      <c r="F448" s="43"/>
      <c r="G448" s="43"/>
      <c r="H448" s="43"/>
      <c r="I448" s="43"/>
      <c r="J448" s="45"/>
    </row>
    <row r="449">
      <c r="A449" s="35" t="s">
        <v>61</v>
      </c>
      <c r="B449" s="42"/>
      <c r="C449" s="43"/>
      <c r="D449" s="43"/>
      <c r="E449" s="44" t="s">
        <v>54</v>
      </c>
      <c r="F449" s="43"/>
      <c r="G449" s="43"/>
      <c r="H449" s="43"/>
      <c r="I449" s="43"/>
      <c r="J449" s="45"/>
    </row>
    <row r="450" ht="30">
      <c r="A450" s="35" t="s">
        <v>52</v>
      </c>
      <c r="B450" s="35">
        <v>89</v>
      </c>
      <c r="C450" s="36" t="s">
        <v>452</v>
      </c>
      <c r="D450" s="35" t="s">
        <v>54</v>
      </c>
      <c r="E450" s="37" t="s">
        <v>453</v>
      </c>
      <c r="F450" s="38" t="s">
        <v>121</v>
      </c>
      <c r="G450" s="39">
        <v>32.200000000000003</v>
      </c>
      <c r="H450" s="40">
        <v>0</v>
      </c>
      <c r="I450" s="40">
        <f>ROUND(G450*H450,P4)</f>
        <v>0</v>
      </c>
      <c r="J450" s="35"/>
      <c r="O450" s="41">
        <f>I450*0.21</f>
        <v>0</v>
      </c>
      <c r="P450">
        <v>3</v>
      </c>
    </row>
    <row r="451">
      <c r="A451" s="35" t="s">
        <v>58</v>
      </c>
      <c r="B451" s="42"/>
      <c r="C451" s="43"/>
      <c r="D451" s="43"/>
      <c r="E451" s="44" t="s">
        <v>54</v>
      </c>
      <c r="F451" s="43"/>
      <c r="G451" s="43"/>
      <c r="H451" s="43"/>
      <c r="I451" s="43"/>
      <c r="J451" s="45"/>
    </row>
    <row r="452" ht="30">
      <c r="A452" s="35" t="s">
        <v>59</v>
      </c>
      <c r="B452" s="42"/>
      <c r="C452" s="43"/>
      <c r="D452" s="43"/>
      <c r="E452" s="46" t="s">
        <v>454</v>
      </c>
      <c r="F452" s="43"/>
      <c r="G452" s="43"/>
      <c r="H452" s="43"/>
      <c r="I452" s="43"/>
      <c r="J452" s="45"/>
    </row>
    <row r="453">
      <c r="A453" s="35" t="s">
        <v>61</v>
      </c>
      <c r="B453" s="42"/>
      <c r="C453" s="43"/>
      <c r="D453" s="43"/>
      <c r="E453" s="44" t="s">
        <v>54</v>
      </c>
      <c r="F453" s="43"/>
      <c r="G453" s="43"/>
      <c r="H453" s="43"/>
      <c r="I453" s="43"/>
      <c r="J453" s="45"/>
    </row>
    <row r="454" ht="30">
      <c r="A454" s="35" t="s">
        <v>52</v>
      </c>
      <c r="B454" s="35">
        <v>92</v>
      </c>
      <c r="C454" s="36" t="s">
        <v>455</v>
      </c>
      <c r="D454" s="35" t="s">
        <v>54</v>
      </c>
      <c r="E454" s="37" t="s">
        <v>456</v>
      </c>
      <c r="F454" s="38" t="s">
        <v>195</v>
      </c>
      <c r="G454" s="39">
        <v>25</v>
      </c>
      <c r="H454" s="40">
        <v>0</v>
      </c>
      <c r="I454" s="40">
        <f>ROUND(G454*H454,P4)</f>
        <v>0</v>
      </c>
      <c r="J454" s="38" t="s">
        <v>122</v>
      </c>
      <c r="O454" s="41">
        <f>I454*0.21</f>
        <v>0</v>
      </c>
      <c r="P454">
        <v>3</v>
      </c>
    </row>
    <row r="455">
      <c r="A455" s="35" t="s">
        <v>58</v>
      </c>
      <c r="B455" s="42"/>
      <c r="C455" s="43"/>
      <c r="D455" s="43"/>
      <c r="E455" s="44" t="s">
        <v>54</v>
      </c>
      <c r="F455" s="43"/>
      <c r="G455" s="43"/>
      <c r="H455" s="43"/>
      <c r="I455" s="43"/>
      <c r="J455" s="45"/>
    </row>
    <row r="456">
      <c r="A456" s="35" t="s">
        <v>59</v>
      </c>
      <c r="B456" s="42"/>
      <c r="C456" s="43"/>
      <c r="D456" s="43"/>
      <c r="E456" s="46" t="s">
        <v>457</v>
      </c>
      <c r="F456" s="43"/>
      <c r="G456" s="43"/>
      <c r="H456" s="43"/>
      <c r="I456" s="43"/>
      <c r="J456" s="45"/>
    </row>
    <row r="457">
      <c r="A457" s="35" t="s">
        <v>61</v>
      </c>
      <c r="B457" s="42"/>
      <c r="C457" s="43"/>
      <c r="D457" s="43"/>
      <c r="E457" s="44" t="s">
        <v>54</v>
      </c>
      <c r="F457" s="43"/>
      <c r="G457" s="43"/>
      <c r="H457" s="43"/>
      <c r="I457" s="43"/>
      <c r="J457" s="45"/>
    </row>
    <row r="458">
      <c r="A458" s="35" t="s">
        <v>52</v>
      </c>
      <c r="B458" s="35">
        <v>93</v>
      </c>
      <c r="C458" s="36" t="s">
        <v>458</v>
      </c>
      <c r="D458" s="35" t="s">
        <v>54</v>
      </c>
      <c r="E458" s="37" t="s">
        <v>459</v>
      </c>
      <c r="F458" s="38" t="s">
        <v>195</v>
      </c>
      <c r="G458" s="39">
        <v>25</v>
      </c>
      <c r="H458" s="40">
        <v>0</v>
      </c>
      <c r="I458" s="40">
        <f>ROUND(G458*H458,P4)</f>
        <v>0</v>
      </c>
      <c r="J458" s="38" t="s">
        <v>122</v>
      </c>
      <c r="O458" s="41">
        <f>I458*0.21</f>
        <v>0</v>
      </c>
      <c r="P458">
        <v>3</v>
      </c>
    </row>
    <row r="459">
      <c r="A459" s="35" t="s">
        <v>58</v>
      </c>
      <c r="B459" s="42"/>
      <c r="C459" s="43"/>
      <c r="D459" s="43"/>
      <c r="E459" s="44" t="s">
        <v>54</v>
      </c>
      <c r="F459" s="43"/>
      <c r="G459" s="43"/>
      <c r="H459" s="43"/>
      <c r="I459" s="43"/>
      <c r="J459" s="45"/>
    </row>
    <row r="460">
      <c r="A460" s="35" t="s">
        <v>59</v>
      </c>
      <c r="B460" s="42"/>
      <c r="C460" s="43"/>
      <c r="D460" s="43"/>
      <c r="E460" s="46" t="s">
        <v>457</v>
      </c>
      <c r="F460" s="43"/>
      <c r="G460" s="43"/>
      <c r="H460" s="43"/>
      <c r="I460" s="43"/>
      <c r="J460" s="45"/>
    </row>
    <row r="461">
      <c r="A461" s="35" t="s">
        <v>61</v>
      </c>
      <c r="B461" s="42"/>
      <c r="C461" s="43"/>
      <c r="D461" s="43"/>
      <c r="E461" s="44" t="s">
        <v>54</v>
      </c>
      <c r="F461" s="43"/>
      <c r="G461" s="43"/>
      <c r="H461" s="43"/>
      <c r="I461" s="43"/>
      <c r="J461" s="45"/>
    </row>
    <row r="462" ht="30">
      <c r="A462" s="35" t="s">
        <v>52</v>
      </c>
      <c r="B462" s="35">
        <v>94</v>
      </c>
      <c r="C462" s="36" t="s">
        <v>460</v>
      </c>
      <c r="D462" s="35" t="s">
        <v>54</v>
      </c>
      <c r="E462" s="37" t="s">
        <v>461</v>
      </c>
      <c r="F462" s="38" t="s">
        <v>195</v>
      </c>
      <c r="G462" s="39">
        <v>25</v>
      </c>
      <c r="H462" s="40">
        <v>0</v>
      </c>
      <c r="I462" s="40">
        <f>ROUND(G462*H462,P4)</f>
        <v>0</v>
      </c>
      <c r="J462" s="38" t="s">
        <v>122</v>
      </c>
      <c r="O462" s="41">
        <f>I462*0.21</f>
        <v>0</v>
      </c>
      <c r="P462">
        <v>3</v>
      </c>
    </row>
    <row r="463">
      <c r="A463" s="35" t="s">
        <v>58</v>
      </c>
      <c r="B463" s="42"/>
      <c r="C463" s="43"/>
      <c r="D463" s="43"/>
      <c r="E463" s="44" t="s">
        <v>54</v>
      </c>
      <c r="F463" s="43"/>
      <c r="G463" s="43"/>
      <c r="H463" s="43"/>
      <c r="I463" s="43"/>
      <c r="J463" s="45"/>
    </row>
    <row r="464" ht="30">
      <c r="A464" s="35" t="s">
        <v>59</v>
      </c>
      <c r="B464" s="42"/>
      <c r="C464" s="43"/>
      <c r="D464" s="43"/>
      <c r="E464" s="46" t="s">
        <v>462</v>
      </c>
      <c r="F464" s="43"/>
      <c r="G464" s="43"/>
      <c r="H464" s="43"/>
      <c r="I464" s="43"/>
      <c r="J464" s="45"/>
    </row>
    <row r="465">
      <c r="A465" s="35" t="s">
        <v>61</v>
      </c>
      <c r="B465" s="42"/>
      <c r="C465" s="43"/>
      <c r="D465" s="43"/>
      <c r="E465" s="44" t="s">
        <v>54</v>
      </c>
      <c r="F465" s="43"/>
      <c r="G465" s="43"/>
      <c r="H465" s="43"/>
      <c r="I465" s="43"/>
      <c r="J465" s="45"/>
    </row>
    <row r="466" ht="30">
      <c r="A466" s="35" t="s">
        <v>52</v>
      </c>
      <c r="B466" s="35">
        <v>99</v>
      </c>
      <c r="C466" s="36" t="s">
        <v>463</v>
      </c>
      <c r="D466" s="35" t="s">
        <v>54</v>
      </c>
      <c r="E466" s="37" t="s">
        <v>464</v>
      </c>
      <c r="F466" s="38" t="s">
        <v>195</v>
      </c>
      <c r="G466" s="39">
        <v>50</v>
      </c>
      <c r="H466" s="40">
        <v>0</v>
      </c>
      <c r="I466" s="40">
        <f>ROUND(G466*H466,P4)</f>
        <v>0</v>
      </c>
      <c r="J466" s="38" t="s">
        <v>57</v>
      </c>
      <c r="O466" s="41">
        <f>I466*0.21</f>
        <v>0</v>
      </c>
      <c r="P466">
        <v>3</v>
      </c>
    </row>
    <row r="467">
      <c r="A467" s="35" t="s">
        <v>58</v>
      </c>
      <c r="B467" s="42"/>
      <c r="C467" s="43"/>
      <c r="D467" s="43"/>
      <c r="E467" s="44" t="s">
        <v>54</v>
      </c>
      <c r="F467" s="43"/>
      <c r="G467" s="43"/>
      <c r="H467" s="43"/>
      <c r="I467" s="43"/>
      <c r="J467" s="45"/>
    </row>
    <row r="468">
      <c r="A468" s="35" t="s">
        <v>59</v>
      </c>
      <c r="B468" s="42"/>
      <c r="C468" s="43"/>
      <c r="D468" s="43"/>
      <c r="E468" s="46" t="s">
        <v>465</v>
      </c>
      <c r="F468" s="43"/>
      <c r="G468" s="43"/>
      <c r="H468" s="43"/>
      <c r="I468" s="43"/>
      <c r="J468" s="45"/>
    </row>
    <row r="469">
      <c r="A469" s="35" t="s">
        <v>61</v>
      </c>
      <c r="B469" s="42"/>
      <c r="C469" s="43"/>
      <c r="D469" s="43"/>
      <c r="E469" s="44" t="s">
        <v>54</v>
      </c>
      <c r="F469" s="43"/>
      <c r="G469" s="43"/>
      <c r="H469" s="43"/>
      <c r="I469" s="43"/>
      <c r="J469" s="45"/>
    </row>
    <row r="470" ht="30">
      <c r="A470" s="35" t="s">
        <v>52</v>
      </c>
      <c r="B470" s="35">
        <v>100</v>
      </c>
      <c r="C470" s="36" t="s">
        <v>466</v>
      </c>
      <c r="D470" s="35" t="s">
        <v>54</v>
      </c>
      <c r="E470" s="37" t="s">
        <v>467</v>
      </c>
      <c r="F470" s="38" t="s">
        <v>195</v>
      </c>
      <c r="G470" s="39">
        <v>50</v>
      </c>
      <c r="H470" s="40">
        <v>0</v>
      </c>
      <c r="I470" s="40">
        <f>ROUND(G470*H470,P4)</f>
        <v>0</v>
      </c>
      <c r="J470" s="38" t="s">
        <v>57</v>
      </c>
      <c r="O470" s="41">
        <f>I470*0.21</f>
        <v>0</v>
      </c>
      <c r="P470">
        <v>3</v>
      </c>
    </row>
    <row r="471">
      <c r="A471" s="35" t="s">
        <v>58</v>
      </c>
      <c r="B471" s="42"/>
      <c r="C471" s="43"/>
      <c r="D471" s="43"/>
      <c r="E471" s="44" t="s">
        <v>54</v>
      </c>
      <c r="F471" s="43"/>
      <c r="G471" s="43"/>
      <c r="H471" s="43"/>
      <c r="I471" s="43"/>
      <c r="J471" s="45"/>
    </row>
    <row r="472">
      <c r="A472" s="35" t="s">
        <v>59</v>
      </c>
      <c r="B472" s="42"/>
      <c r="C472" s="43"/>
      <c r="D472" s="43"/>
      <c r="E472" s="46" t="s">
        <v>465</v>
      </c>
      <c r="F472" s="43"/>
      <c r="G472" s="43"/>
      <c r="H472" s="43"/>
      <c r="I472" s="43"/>
      <c r="J472" s="45"/>
    </row>
    <row r="473">
      <c r="A473" s="35" t="s">
        <v>61</v>
      </c>
      <c r="B473" s="42"/>
      <c r="C473" s="43"/>
      <c r="D473" s="43"/>
      <c r="E473" s="44" t="s">
        <v>54</v>
      </c>
      <c r="F473" s="43"/>
      <c r="G473" s="43"/>
      <c r="H473" s="43"/>
      <c r="I473" s="43"/>
      <c r="J473" s="45"/>
    </row>
    <row r="474">
      <c r="A474" s="35" t="s">
        <v>52</v>
      </c>
      <c r="B474" s="35">
        <v>95</v>
      </c>
      <c r="C474" s="36" t="s">
        <v>468</v>
      </c>
      <c r="D474" s="35" t="s">
        <v>54</v>
      </c>
      <c r="E474" s="37" t="s">
        <v>469</v>
      </c>
      <c r="F474" s="38" t="s">
        <v>121</v>
      </c>
      <c r="G474" s="39">
        <v>181.42500000000001</v>
      </c>
      <c r="H474" s="40">
        <v>0</v>
      </c>
      <c r="I474" s="40">
        <f>ROUND(G474*H474,P4)</f>
        <v>0</v>
      </c>
      <c r="J474" s="38" t="s">
        <v>57</v>
      </c>
      <c r="O474" s="41">
        <f>I474*0.21</f>
        <v>0</v>
      </c>
      <c r="P474">
        <v>3</v>
      </c>
    </row>
    <row r="475">
      <c r="A475" s="35" t="s">
        <v>58</v>
      </c>
      <c r="B475" s="42"/>
      <c r="C475" s="43"/>
      <c r="D475" s="43"/>
      <c r="E475" s="44" t="s">
        <v>54</v>
      </c>
      <c r="F475" s="43"/>
      <c r="G475" s="43"/>
      <c r="H475" s="43"/>
      <c r="I475" s="43"/>
      <c r="J475" s="45"/>
    </row>
    <row r="476">
      <c r="A476" s="35" t="s">
        <v>59</v>
      </c>
      <c r="B476" s="42"/>
      <c r="C476" s="43"/>
      <c r="D476" s="43"/>
      <c r="E476" s="46" t="s">
        <v>470</v>
      </c>
      <c r="F476" s="43"/>
      <c r="G476" s="43"/>
      <c r="H476" s="43"/>
      <c r="I476" s="43"/>
      <c r="J476" s="45"/>
    </row>
    <row r="477">
      <c r="A477" s="35" t="s">
        <v>61</v>
      </c>
      <c r="B477" s="42"/>
      <c r="C477" s="43"/>
      <c r="D477" s="43"/>
      <c r="E477" s="44" t="s">
        <v>54</v>
      </c>
      <c r="F477" s="43"/>
      <c r="G477" s="43"/>
      <c r="H477" s="43"/>
      <c r="I477" s="43"/>
      <c r="J477" s="45"/>
    </row>
    <row r="478">
      <c r="A478" s="35" t="s">
        <v>52</v>
      </c>
      <c r="B478" s="35">
        <v>96</v>
      </c>
      <c r="C478" s="36" t="s">
        <v>471</v>
      </c>
      <c r="D478" s="35" t="s">
        <v>54</v>
      </c>
      <c r="E478" s="37" t="s">
        <v>472</v>
      </c>
      <c r="F478" s="38" t="s">
        <v>121</v>
      </c>
      <c r="G478" s="39">
        <v>181.42500000000001</v>
      </c>
      <c r="H478" s="40">
        <v>0</v>
      </c>
      <c r="I478" s="40">
        <f>ROUND(G478*H478,P4)</f>
        <v>0</v>
      </c>
      <c r="J478" s="38" t="s">
        <v>57</v>
      </c>
      <c r="O478" s="41">
        <f>I478*0.21</f>
        <v>0</v>
      </c>
      <c r="P478">
        <v>3</v>
      </c>
    </row>
    <row r="479">
      <c r="A479" s="35" t="s">
        <v>58</v>
      </c>
      <c r="B479" s="42"/>
      <c r="C479" s="43"/>
      <c r="D479" s="43"/>
      <c r="E479" s="44" t="s">
        <v>54</v>
      </c>
      <c r="F479" s="43"/>
      <c r="G479" s="43"/>
      <c r="H479" s="43"/>
      <c r="I479" s="43"/>
      <c r="J479" s="45"/>
    </row>
    <row r="480">
      <c r="A480" s="35" t="s">
        <v>59</v>
      </c>
      <c r="B480" s="42"/>
      <c r="C480" s="43"/>
      <c r="D480" s="43"/>
      <c r="E480" s="46" t="s">
        <v>470</v>
      </c>
      <c r="F480" s="43"/>
      <c r="G480" s="43"/>
      <c r="H480" s="43"/>
      <c r="I480" s="43"/>
      <c r="J480" s="45"/>
    </row>
    <row r="481">
      <c r="A481" s="35" t="s">
        <v>61</v>
      </c>
      <c r="B481" s="42"/>
      <c r="C481" s="43"/>
      <c r="D481" s="43"/>
      <c r="E481" s="44" t="s">
        <v>54</v>
      </c>
      <c r="F481" s="43"/>
      <c r="G481" s="43"/>
      <c r="H481" s="43"/>
      <c r="I481" s="43"/>
      <c r="J481" s="45"/>
    </row>
    <row r="482">
      <c r="A482" s="35" t="s">
        <v>52</v>
      </c>
      <c r="B482" s="35">
        <v>97</v>
      </c>
      <c r="C482" s="36" t="s">
        <v>473</v>
      </c>
      <c r="D482" s="35" t="s">
        <v>54</v>
      </c>
      <c r="E482" s="37" t="s">
        <v>474</v>
      </c>
      <c r="F482" s="38" t="s">
        <v>121</v>
      </c>
      <c r="G482" s="39">
        <v>362.85000000000002</v>
      </c>
      <c r="H482" s="40">
        <v>0</v>
      </c>
      <c r="I482" s="40">
        <f>ROUND(G482*H482,P4)</f>
        <v>0</v>
      </c>
      <c r="J482" s="38" t="s">
        <v>57</v>
      </c>
      <c r="O482" s="41">
        <f>I482*0.21</f>
        <v>0</v>
      </c>
      <c r="P482">
        <v>3</v>
      </c>
    </row>
    <row r="483">
      <c r="A483" s="35" t="s">
        <v>58</v>
      </c>
      <c r="B483" s="42"/>
      <c r="C483" s="43"/>
      <c r="D483" s="43"/>
      <c r="E483" s="44" t="s">
        <v>54</v>
      </c>
      <c r="F483" s="43"/>
      <c r="G483" s="43"/>
      <c r="H483" s="43"/>
      <c r="I483" s="43"/>
      <c r="J483" s="45"/>
    </row>
    <row r="484" ht="30">
      <c r="A484" s="35" t="s">
        <v>59</v>
      </c>
      <c r="B484" s="42"/>
      <c r="C484" s="43"/>
      <c r="D484" s="43"/>
      <c r="E484" s="46" t="s">
        <v>475</v>
      </c>
      <c r="F484" s="43"/>
      <c r="G484" s="43"/>
      <c r="H484" s="43"/>
      <c r="I484" s="43"/>
      <c r="J484" s="45"/>
    </row>
    <row r="485">
      <c r="A485" s="35" t="s">
        <v>61</v>
      </c>
      <c r="B485" s="42"/>
      <c r="C485" s="43"/>
      <c r="D485" s="43"/>
      <c r="E485" s="44" t="s">
        <v>54</v>
      </c>
      <c r="F485" s="43"/>
      <c r="G485" s="43"/>
      <c r="H485" s="43"/>
      <c r="I485" s="43"/>
      <c r="J485" s="45"/>
    </row>
    <row r="486">
      <c r="A486" s="35" t="s">
        <v>52</v>
      </c>
      <c r="B486" s="35">
        <v>101</v>
      </c>
      <c r="C486" s="36" t="s">
        <v>476</v>
      </c>
      <c r="D486" s="35" t="s">
        <v>54</v>
      </c>
      <c r="E486" s="37" t="s">
        <v>477</v>
      </c>
      <c r="F486" s="38" t="s">
        <v>135</v>
      </c>
      <c r="G486" s="39">
        <v>38.924999999999997</v>
      </c>
      <c r="H486" s="40">
        <v>0</v>
      </c>
      <c r="I486" s="40">
        <f>ROUND(G486*H486,P4)</f>
        <v>0</v>
      </c>
      <c r="J486" s="38" t="s">
        <v>57</v>
      </c>
      <c r="O486" s="41">
        <f>I486*0.21</f>
        <v>0</v>
      </c>
      <c r="P486">
        <v>3</v>
      </c>
    </row>
    <row r="487">
      <c r="A487" s="35" t="s">
        <v>58</v>
      </c>
      <c r="B487" s="42"/>
      <c r="C487" s="43"/>
      <c r="D487" s="43"/>
      <c r="E487" s="44" t="s">
        <v>54</v>
      </c>
      <c r="F487" s="43"/>
      <c r="G487" s="43"/>
      <c r="H487" s="43"/>
      <c r="I487" s="43"/>
      <c r="J487" s="45"/>
    </row>
    <row r="488">
      <c r="A488" s="35" t="s">
        <v>59</v>
      </c>
      <c r="B488" s="42"/>
      <c r="C488" s="43"/>
      <c r="D488" s="43"/>
      <c r="E488" s="46" t="s">
        <v>478</v>
      </c>
      <c r="F488" s="43"/>
      <c r="G488" s="43"/>
      <c r="H488" s="43"/>
      <c r="I488" s="43"/>
      <c r="J488" s="45"/>
    </row>
    <row r="489">
      <c r="A489" s="35" t="s">
        <v>59</v>
      </c>
      <c r="B489" s="42"/>
      <c r="C489" s="43"/>
      <c r="D489" s="43"/>
      <c r="E489" s="46" t="s">
        <v>479</v>
      </c>
      <c r="F489" s="43"/>
      <c r="G489" s="43"/>
      <c r="H489" s="43"/>
      <c r="I489" s="43"/>
      <c r="J489" s="45"/>
    </row>
    <row r="490">
      <c r="A490" s="35" t="s">
        <v>61</v>
      </c>
      <c r="B490" s="42"/>
      <c r="C490" s="43"/>
      <c r="D490" s="43"/>
      <c r="E490" s="44" t="s">
        <v>54</v>
      </c>
      <c r="F490" s="43"/>
      <c r="G490" s="43"/>
      <c r="H490" s="43"/>
      <c r="I490" s="43"/>
      <c r="J490" s="45"/>
    </row>
    <row r="491">
      <c r="A491" s="35" t="s">
        <v>52</v>
      </c>
      <c r="B491" s="35">
        <v>102</v>
      </c>
      <c r="C491" s="36" t="s">
        <v>480</v>
      </c>
      <c r="D491" s="35" t="s">
        <v>54</v>
      </c>
      <c r="E491" s="37" t="s">
        <v>481</v>
      </c>
      <c r="F491" s="38" t="s">
        <v>135</v>
      </c>
      <c r="G491" s="39">
        <v>69.120000000000005</v>
      </c>
      <c r="H491" s="40">
        <v>0</v>
      </c>
      <c r="I491" s="40">
        <f>ROUND(G491*H491,P4)</f>
        <v>0</v>
      </c>
      <c r="J491" s="38" t="s">
        <v>57</v>
      </c>
      <c r="O491" s="41">
        <f>I491*0.21</f>
        <v>0</v>
      </c>
      <c r="P491">
        <v>3</v>
      </c>
    </row>
    <row r="492">
      <c r="A492" s="35" t="s">
        <v>58</v>
      </c>
      <c r="B492" s="42"/>
      <c r="C492" s="43"/>
      <c r="D492" s="43"/>
      <c r="E492" s="44" t="s">
        <v>54</v>
      </c>
      <c r="F492" s="43"/>
      <c r="G492" s="43"/>
      <c r="H492" s="43"/>
      <c r="I492" s="43"/>
      <c r="J492" s="45"/>
    </row>
    <row r="493" ht="45">
      <c r="A493" s="35" t="s">
        <v>59</v>
      </c>
      <c r="B493" s="42"/>
      <c r="C493" s="43"/>
      <c r="D493" s="43"/>
      <c r="E493" s="46" t="s">
        <v>482</v>
      </c>
      <c r="F493" s="43"/>
      <c r="G493" s="43"/>
      <c r="H493" s="43"/>
      <c r="I493" s="43"/>
      <c r="J493" s="45"/>
    </row>
    <row r="494">
      <c r="A494" s="35" t="s">
        <v>61</v>
      </c>
      <c r="B494" s="42"/>
      <c r="C494" s="43"/>
      <c r="D494" s="43"/>
      <c r="E494" s="44" t="s">
        <v>54</v>
      </c>
      <c r="F494" s="43"/>
      <c r="G494" s="43"/>
      <c r="H494" s="43"/>
      <c r="I494" s="43"/>
      <c r="J494" s="45"/>
    </row>
    <row r="495" ht="30">
      <c r="A495" s="35" t="s">
        <v>52</v>
      </c>
      <c r="B495" s="35">
        <v>98</v>
      </c>
      <c r="C495" s="36" t="s">
        <v>483</v>
      </c>
      <c r="D495" s="35" t="s">
        <v>54</v>
      </c>
      <c r="E495" s="37" t="s">
        <v>484</v>
      </c>
      <c r="F495" s="38" t="s">
        <v>135</v>
      </c>
      <c r="G495" s="39">
        <v>2.4020000000000001</v>
      </c>
      <c r="H495" s="40">
        <v>0</v>
      </c>
      <c r="I495" s="40">
        <f>ROUND(G495*H495,P4)</f>
        <v>0</v>
      </c>
      <c r="J495" s="38" t="s">
        <v>57</v>
      </c>
      <c r="O495" s="41">
        <f>I495*0.21</f>
        <v>0</v>
      </c>
      <c r="P495">
        <v>3</v>
      </c>
    </row>
    <row r="496">
      <c r="A496" s="35" t="s">
        <v>58</v>
      </c>
      <c r="B496" s="42"/>
      <c r="C496" s="43"/>
      <c r="D496" s="43"/>
      <c r="E496" s="44" t="s">
        <v>54</v>
      </c>
      <c r="F496" s="43"/>
      <c r="G496" s="43"/>
      <c r="H496" s="43"/>
      <c r="I496" s="43"/>
      <c r="J496" s="45"/>
    </row>
    <row r="497" ht="30">
      <c r="A497" s="35" t="s">
        <v>59</v>
      </c>
      <c r="B497" s="42"/>
      <c r="C497" s="43"/>
      <c r="D497" s="43"/>
      <c r="E497" s="46" t="s">
        <v>485</v>
      </c>
      <c r="F497" s="43"/>
      <c r="G497" s="43"/>
      <c r="H497" s="43"/>
      <c r="I497" s="43"/>
      <c r="J497" s="45"/>
    </row>
    <row r="498">
      <c r="A498" s="35" t="s">
        <v>61</v>
      </c>
      <c r="B498" s="42"/>
      <c r="C498" s="43"/>
      <c r="D498" s="43"/>
      <c r="E498" s="44" t="s">
        <v>54</v>
      </c>
      <c r="F498" s="43"/>
      <c r="G498" s="43"/>
      <c r="H498" s="43"/>
      <c r="I498" s="43"/>
      <c r="J498" s="45"/>
    </row>
    <row r="499">
      <c r="A499" s="35" t="s">
        <v>52</v>
      </c>
      <c r="B499" s="35">
        <v>103</v>
      </c>
      <c r="C499" s="36" t="s">
        <v>486</v>
      </c>
      <c r="D499" s="35" t="s">
        <v>54</v>
      </c>
      <c r="E499" s="37" t="s">
        <v>487</v>
      </c>
      <c r="F499" s="38" t="s">
        <v>106</v>
      </c>
      <c r="G499" s="39">
        <v>22.969999999999999</v>
      </c>
      <c r="H499" s="40">
        <v>0</v>
      </c>
      <c r="I499" s="40">
        <f>ROUND(G499*H499,P4)</f>
        <v>0</v>
      </c>
      <c r="J499" s="38" t="s">
        <v>57</v>
      </c>
      <c r="O499" s="41">
        <f>I499*0.21</f>
        <v>0</v>
      </c>
      <c r="P499">
        <v>3</v>
      </c>
    </row>
    <row r="500">
      <c r="A500" s="35" t="s">
        <v>58</v>
      </c>
      <c r="B500" s="42"/>
      <c r="C500" s="43"/>
      <c r="D500" s="43"/>
      <c r="E500" s="44" t="s">
        <v>54</v>
      </c>
      <c r="F500" s="43"/>
      <c r="G500" s="43"/>
      <c r="H500" s="43"/>
      <c r="I500" s="43"/>
      <c r="J500" s="45"/>
    </row>
    <row r="501" ht="30">
      <c r="A501" s="35" t="s">
        <v>59</v>
      </c>
      <c r="B501" s="42"/>
      <c r="C501" s="43"/>
      <c r="D501" s="43"/>
      <c r="E501" s="46" t="s">
        <v>488</v>
      </c>
      <c r="F501" s="43"/>
      <c r="G501" s="43"/>
      <c r="H501" s="43"/>
      <c r="I501" s="43"/>
      <c r="J501" s="45"/>
    </row>
    <row r="502">
      <c r="A502" s="35" t="s">
        <v>61</v>
      </c>
      <c r="B502" s="42"/>
      <c r="C502" s="43"/>
      <c r="D502" s="43"/>
      <c r="E502" s="44" t="s">
        <v>54</v>
      </c>
      <c r="F502" s="43"/>
      <c r="G502" s="43"/>
      <c r="H502" s="43"/>
      <c r="I502" s="43"/>
      <c r="J502" s="45"/>
    </row>
    <row r="503">
      <c r="A503" s="35" t="s">
        <v>52</v>
      </c>
      <c r="B503" s="35">
        <v>104</v>
      </c>
      <c r="C503" s="36" t="s">
        <v>489</v>
      </c>
      <c r="D503" s="35" t="s">
        <v>54</v>
      </c>
      <c r="E503" s="37" t="s">
        <v>490</v>
      </c>
      <c r="F503" s="38" t="s">
        <v>491</v>
      </c>
      <c r="G503" s="39">
        <v>5350.116</v>
      </c>
      <c r="H503" s="40">
        <v>0</v>
      </c>
      <c r="I503" s="40">
        <f>ROUND(G503*H503,P4)</f>
        <v>0</v>
      </c>
      <c r="J503" s="38" t="s">
        <v>122</v>
      </c>
      <c r="O503" s="41">
        <f>I503*0.21</f>
        <v>0</v>
      </c>
      <c r="P503">
        <v>3</v>
      </c>
    </row>
    <row r="504">
      <c r="A504" s="35" t="s">
        <v>58</v>
      </c>
      <c r="B504" s="42"/>
      <c r="C504" s="43"/>
      <c r="D504" s="43"/>
      <c r="E504" s="44" t="s">
        <v>54</v>
      </c>
      <c r="F504" s="43"/>
      <c r="G504" s="43"/>
      <c r="H504" s="43"/>
      <c r="I504" s="43"/>
      <c r="J504" s="45"/>
    </row>
    <row r="505">
      <c r="A505" s="35" t="s">
        <v>59</v>
      </c>
      <c r="B505" s="42"/>
      <c r="C505" s="43"/>
      <c r="D505" s="43"/>
      <c r="E505" s="46" t="s">
        <v>492</v>
      </c>
      <c r="F505" s="43"/>
      <c r="G505" s="43"/>
      <c r="H505" s="43"/>
      <c r="I505" s="43"/>
      <c r="J505" s="45"/>
    </row>
    <row r="506" ht="30">
      <c r="A506" s="35" t="s">
        <v>59</v>
      </c>
      <c r="B506" s="42"/>
      <c r="C506" s="43"/>
      <c r="D506" s="43"/>
      <c r="E506" s="46" t="s">
        <v>493</v>
      </c>
      <c r="F506" s="43"/>
      <c r="G506" s="43"/>
      <c r="H506" s="43"/>
      <c r="I506" s="43"/>
      <c r="J506" s="45"/>
    </row>
    <row r="507" ht="30">
      <c r="A507" s="35" t="s">
        <v>59</v>
      </c>
      <c r="B507" s="42"/>
      <c r="C507" s="43"/>
      <c r="D507" s="43"/>
      <c r="E507" s="46" t="s">
        <v>494</v>
      </c>
      <c r="F507" s="43"/>
      <c r="G507" s="43"/>
      <c r="H507" s="43"/>
      <c r="I507" s="43"/>
      <c r="J507" s="45"/>
    </row>
    <row r="508" ht="45">
      <c r="A508" s="35" t="s">
        <v>59</v>
      </c>
      <c r="B508" s="42"/>
      <c r="C508" s="43"/>
      <c r="D508" s="43"/>
      <c r="E508" s="46" t="s">
        <v>495</v>
      </c>
      <c r="F508" s="43"/>
      <c r="G508" s="43"/>
      <c r="H508" s="43"/>
      <c r="I508" s="43"/>
      <c r="J508" s="45"/>
    </row>
    <row r="509" ht="30">
      <c r="A509" s="35" t="s">
        <v>59</v>
      </c>
      <c r="B509" s="42"/>
      <c r="C509" s="43"/>
      <c r="D509" s="43"/>
      <c r="E509" s="46" t="s">
        <v>496</v>
      </c>
      <c r="F509" s="43"/>
      <c r="G509" s="43"/>
      <c r="H509" s="43"/>
      <c r="I509" s="43"/>
      <c r="J509" s="45"/>
    </row>
    <row r="510" ht="30">
      <c r="A510" s="35" t="s">
        <v>59</v>
      </c>
      <c r="B510" s="42"/>
      <c r="C510" s="43"/>
      <c r="D510" s="43"/>
      <c r="E510" s="46" t="s">
        <v>497</v>
      </c>
      <c r="F510" s="43"/>
      <c r="G510" s="43"/>
      <c r="H510" s="43"/>
      <c r="I510" s="43"/>
      <c r="J510" s="45"/>
    </row>
    <row r="511" ht="30">
      <c r="A511" s="35" t="s">
        <v>59</v>
      </c>
      <c r="B511" s="42"/>
      <c r="C511" s="43"/>
      <c r="D511" s="43"/>
      <c r="E511" s="46" t="s">
        <v>498</v>
      </c>
      <c r="F511" s="43"/>
      <c r="G511" s="43"/>
      <c r="H511" s="43"/>
      <c r="I511" s="43"/>
      <c r="J511" s="45"/>
    </row>
    <row r="512" ht="30">
      <c r="A512" s="35" t="s">
        <v>59</v>
      </c>
      <c r="B512" s="42"/>
      <c r="C512" s="43"/>
      <c r="D512" s="43"/>
      <c r="E512" s="46" t="s">
        <v>499</v>
      </c>
      <c r="F512" s="43"/>
      <c r="G512" s="43"/>
      <c r="H512" s="43"/>
      <c r="I512" s="43"/>
      <c r="J512" s="45"/>
    </row>
    <row r="513" ht="30">
      <c r="A513" s="35" t="s">
        <v>59</v>
      </c>
      <c r="B513" s="42"/>
      <c r="C513" s="43"/>
      <c r="D513" s="43"/>
      <c r="E513" s="46" t="s">
        <v>500</v>
      </c>
      <c r="F513" s="43"/>
      <c r="G513" s="43"/>
      <c r="H513" s="43"/>
      <c r="I513" s="43"/>
      <c r="J513" s="45"/>
    </row>
    <row r="514">
      <c r="A514" s="35" t="s">
        <v>59</v>
      </c>
      <c r="B514" s="42"/>
      <c r="C514" s="43"/>
      <c r="D514" s="43"/>
      <c r="E514" s="46" t="s">
        <v>501</v>
      </c>
      <c r="F514" s="43"/>
      <c r="G514" s="43"/>
      <c r="H514" s="43"/>
      <c r="I514" s="43"/>
      <c r="J514" s="45"/>
    </row>
    <row r="515">
      <c r="A515" s="35" t="s">
        <v>61</v>
      </c>
      <c r="B515" s="42"/>
      <c r="C515" s="43"/>
      <c r="D515" s="43"/>
      <c r="E515" s="44" t="s">
        <v>54</v>
      </c>
      <c r="F515" s="43"/>
      <c r="G515" s="43"/>
      <c r="H515" s="43"/>
      <c r="I515" s="43"/>
      <c r="J515" s="45"/>
    </row>
    <row r="516">
      <c r="A516" s="35" t="s">
        <v>52</v>
      </c>
      <c r="B516" s="35">
        <v>105</v>
      </c>
      <c r="C516" s="36" t="s">
        <v>502</v>
      </c>
      <c r="D516" s="35" t="s">
        <v>54</v>
      </c>
      <c r="E516" s="37" t="s">
        <v>503</v>
      </c>
      <c r="F516" s="38" t="s">
        <v>56</v>
      </c>
      <c r="G516" s="39">
        <v>4</v>
      </c>
      <c r="H516" s="40">
        <v>0</v>
      </c>
      <c r="I516" s="40">
        <f>ROUND(G516*H516,P4)</f>
        <v>0</v>
      </c>
      <c r="J516" s="38" t="s">
        <v>122</v>
      </c>
      <c r="O516" s="41">
        <f>I516*0.21</f>
        <v>0</v>
      </c>
      <c r="P516">
        <v>3</v>
      </c>
    </row>
    <row r="517">
      <c r="A517" s="35" t="s">
        <v>58</v>
      </c>
      <c r="B517" s="42"/>
      <c r="C517" s="43"/>
      <c r="D517" s="43"/>
      <c r="E517" s="44" t="s">
        <v>54</v>
      </c>
      <c r="F517" s="43"/>
      <c r="G517" s="43"/>
      <c r="H517" s="43"/>
      <c r="I517" s="43"/>
      <c r="J517" s="45"/>
    </row>
    <row r="518" ht="30">
      <c r="A518" s="35" t="s">
        <v>59</v>
      </c>
      <c r="B518" s="42"/>
      <c r="C518" s="43"/>
      <c r="D518" s="43"/>
      <c r="E518" s="46" t="s">
        <v>504</v>
      </c>
      <c r="F518" s="43"/>
      <c r="G518" s="43"/>
      <c r="H518" s="43"/>
      <c r="I518" s="43"/>
      <c r="J518" s="45"/>
    </row>
    <row r="519">
      <c r="A519" s="35" t="s">
        <v>61</v>
      </c>
      <c r="B519" s="42"/>
      <c r="C519" s="43"/>
      <c r="D519" s="43"/>
      <c r="E519" s="44" t="s">
        <v>54</v>
      </c>
      <c r="F519" s="43"/>
      <c r="G519" s="43"/>
      <c r="H519" s="43"/>
      <c r="I519" s="43"/>
      <c r="J519" s="45"/>
    </row>
    <row r="520">
      <c r="A520" s="29" t="s">
        <v>49</v>
      </c>
      <c r="B520" s="30"/>
      <c r="C520" s="31" t="s">
        <v>505</v>
      </c>
      <c r="D520" s="32"/>
      <c r="E520" s="29" t="s">
        <v>506</v>
      </c>
      <c r="F520" s="32"/>
      <c r="G520" s="32"/>
      <c r="H520" s="32"/>
      <c r="I520" s="33">
        <f>SUMIFS(I521:I555,A521:A555,"P")</f>
        <v>0</v>
      </c>
      <c r="J520" s="34"/>
    </row>
    <row r="521" ht="30">
      <c r="A521" s="35" t="s">
        <v>52</v>
      </c>
      <c r="B521" s="35">
        <v>106</v>
      </c>
      <c r="C521" s="36" t="s">
        <v>507</v>
      </c>
      <c r="D521" s="35" t="s">
        <v>54</v>
      </c>
      <c r="E521" s="37" t="s">
        <v>508</v>
      </c>
      <c r="F521" s="38" t="s">
        <v>195</v>
      </c>
      <c r="G521" s="39">
        <v>360.25099999999998</v>
      </c>
      <c r="H521" s="40">
        <v>0</v>
      </c>
      <c r="I521" s="40">
        <f>ROUND(G521*H521,P4)</f>
        <v>0</v>
      </c>
      <c r="J521" s="38" t="s">
        <v>57</v>
      </c>
      <c r="O521" s="41">
        <f>I521*0.21</f>
        <v>0</v>
      </c>
      <c r="P521">
        <v>3</v>
      </c>
    </row>
    <row r="522">
      <c r="A522" s="35" t="s">
        <v>58</v>
      </c>
      <c r="B522" s="42"/>
      <c r="C522" s="43"/>
      <c r="D522" s="43"/>
      <c r="E522" s="44" t="s">
        <v>54</v>
      </c>
      <c r="F522" s="43"/>
      <c r="G522" s="43"/>
      <c r="H522" s="43"/>
      <c r="I522" s="43"/>
      <c r="J522" s="45"/>
    </row>
    <row r="523">
      <c r="A523" s="35" t="s">
        <v>59</v>
      </c>
      <c r="B523" s="42"/>
      <c r="C523" s="43"/>
      <c r="D523" s="43"/>
      <c r="E523" s="46" t="s">
        <v>509</v>
      </c>
      <c r="F523" s="43"/>
      <c r="G523" s="43"/>
      <c r="H523" s="43"/>
      <c r="I523" s="43"/>
      <c r="J523" s="45"/>
    </row>
    <row r="524">
      <c r="A524" s="35" t="s">
        <v>59</v>
      </c>
      <c r="B524" s="42"/>
      <c r="C524" s="43"/>
      <c r="D524" s="43"/>
      <c r="E524" s="46" t="s">
        <v>510</v>
      </c>
      <c r="F524" s="43"/>
      <c r="G524" s="43"/>
      <c r="H524" s="43"/>
      <c r="I524" s="43"/>
      <c r="J524" s="45"/>
    </row>
    <row r="525">
      <c r="A525" s="35" t="s">
        <v>59</v>
      </c>
      <c r="B525" s="42"/>
      <c r="C525" s="43"/>
      <c r="D525" s="43"/>
      <c r="E525" s="46" t="s">
        <v>511</v>
      </c>
      <c r="F525" s="43"/>
      <c r="G525" s="43"/>
      <c r="H525" s="43"/>
      <c r="I525" s="43"/>
      <c r="J525" s="45"/>
    </row>
    <row r="526">
      <c r="A526" s="35" t="s">
        <v>59</v>
      </c>
      <c r="B526" s="42"/>
      <c r="C526" s="43"/>
      <c r="D526" s="43"/>
      <c r="E526" s="46" t="s">
        <v>512</v>
      </c>
      <c r="F526" s="43"/>
      <c r="G526" s="43"/>
      <c r="H526" s="43"/>
      <c r="I526" s="43"/>
      <c r="J526" s="45"/>
    </row>
    <row r="527">
      <c r="A527" s="35" t="s">
        <v>61</v>
      </c>
      <c r="B527" s="42"/>
      <c r="C527" s="43"/>
      <c r="D527" s="43"/>
      <c r="E527" s="44" t="s">
        <v>54</v>
      </c>
      <c r="F527" s="43"/>
      <c r="G527" s="43"/>
      <c r="H527" s="43"/>
      <c r="I527" s="43"/>
      <c r="J527" s="45"/>
    </row>
    <row r="528" ht="45">
      <c r="A528" s="35" t="s">
        <v>52</v>
      </c>
      <c r="B528" s="35">
        <v>107</v>
      </c>
      <c r="C528" s="36" t="s">
        <v>513</v>
      </c>
      <c r="D528" s="35" t="s">
        <v>54</v>
      </c>
      <c r="E528" s="37" t="s">
        <v>514</v>
      </c>
      <c r="F528" s="38" t="s">
        <v>195</v>
      </c>
      <c r="G528" s="39">
        <v>6844.7690000000002</v>
      </c>
      <c r="H528" s="40">
        <v>0</v>
      </c>
      <c r="I528" s="40">
        <f>ROUND(G528*H528,P4)</f>
        <v>0</v>
      </c>
      <c r="J528" s="38" t="s">
        <v>57</v>
      </c>
      <c r="O528" s="41">
        <f>I528*0.21</f>
        <v>0</v>
      </c>
      <c r="P528">
        <v>3</v>
      </c>
    </row>
    <row r="529">
      <c r="A529" s="35" t="s">
        <v>58</v>
      </c>
      <c r="B529" s="42"/>
      <c r="C529" s="43"/>
      <c r="D529" s="43"/>
      <c r="E529" s="44" t="s">
        <v>54</v>
      </c>
      <c r="F529" s="43"/>
      <c r="G529" s="43"/>
      <c r="H529" s="43"/>
      <c r="I529" s="43"/>
      <c r="J529" s="45"/>
    </row>
    <row r="530">
      <c r="A530" s="35" t="s">
        <v>59</v>
      </c>
      <c r="B530" s="42"/>
      <c r="C530" s="43"/>
      <c r="D530" s="43"/>
      <c r="E530" s="46" t="s">
        <v>515</v>
      </c>
      <c r="F530" s="43"/>
      <c r="G530" s="43"/>
      <c r="H530" s="43"/>
      <c r="I530" s="43"/>
      <c r="J530" s="45"/>
    </row>
    <row r="531">
      <c r="A531" s="35" t="s">
        <v>59</v>
      </c>
      <c r="B531" s="42"/>
      <c r="C531" s="43"/>
      <c r="D531" s="43"/>
      <c r="E531" s="46" t="s">
        <v>516</v>
      </c>
      <c r="F531" s="43"/>
      <c r="G531" s="43"/>
      <c r="H531" s="43"/>
      <c r="I531" s="43"/>
      <c r="J531" s="45"/>
    </row>
    <row r="532">
      <c r="A532" s="35" t="s">
        <v>59</v>
      </c>
      <c r="B532" s="42"/>
      <c r="C532" s="43"/>
      <c r="D532" s="43"/>
      <c r="E532" s="46" t="s">
        <v>517</v>
      </c>
      <c r="F532" s="43"/>
      <c r="G532" s="43"/>
      <c r="H532" s="43"/>
      <c r="I532" s="43"/>
      <c r="J532" s="45"/>
    </row>
    <row r="533">
      <c r="A533" s="35" t="s">
        <v>59</v>
      </c>
      <c r="B533" s="42"/>
      <c r="C533" s="43"/>
      <c r="D533" s="43"/>
      <c r="E533" s="46" t="s">
        <v>518</v>
      </c>
      <c r="F533" s="43"/>
      <c r="G533" s="43"/>
      <c r="H533" s="43"/>
      <c r="I533" s="43"/>
      <c r="J533" s="45"/>
    </row>
    <row r="534">
      <c r="A534" s="35" t="s">
        <v>61</v>
      </c>
      <c r="B534" s="42"/>
      <c r="C534" s="43"/>
      <c r="D534" s="43"/>
      <c r="E534" s="44" t="s">
        <v>54</v>
      </c>
      <c r="F534" s="43"/>
      <c r="G534" s="43"/>
      <c r="H534" s="43"/>
      <c r="I534" s="43"/>
      <c r="J534" s="45"/>
    </row>
    <row r="535" ht="30">
      <c r="A535" s="35" t="s">
        <v>52</v>
      </c>
      <c r="B535" s="35">
        <v>108</v>
      </c>
      <c r="C535" s="36" t="s">
        <v>519</v>
      </c>
      <c r="D535" s="35" t="s">
        <v>54</v>
      </c>
      <c r="E535" s="37" t="s">
        <v>520</v>
      </c>
      <c r="F535" s="38" t="s">
        <v>195</v>
      </c>
      <c r="G535" s="39">
        <v>360.25099999999998</v>
      </c>
      <c r="H535" s="40">
        <v>0</v>
      </c>
      <c r="I535" s="40">
        <f>ROUND(G535*H535,P4)</f>
        <v>0</v>
      </c>
      <c r="J535" s="38" t="s">
        <v>57</v>
      </c>
      <c r="O535" s="41">
        <f>I535*0.21</f>
        <v>0</v>
      </c>
      <c r="P535">
        <v>3</v>
      </c>
    </row>
    <row r="536">
      <c r="A536" s="35" t="s">
        <v>58</v>
      </c>
      <c r="B536" s="42"/>
      <c r="C536" s="43"/>
      <c r="D536" s="43"/>
      <c r="E536" s="44" t="s">
        <v>54</v>
      </c>
      <c r="F536" s="43"/>
      <c r="G536" s="43"/>
      <c r="H536" s="43"/>
      <c r="I536" s="43"/>
      <c r="J536" s="45"/>
    </row>
    <row r="537">
      <c r="A537" s="35" t="s">
        <v>59</v>
      </c>
      <c r="B537" s="42"/>
      <c r="C537" s="43"/>
      <c r="D537" s="43"/>
      <c r="E537" s="46" t="s">
        <v>509</v>
      </c>
      <c r="F537" s="43"/>
      <c r="G537" s="43"/>
      <c r="H537" s="43"/>
      <c r="I537" s="43"/>
      <c r="J537" s="45"/>
    </row>
    <row r="538">
      <c r="A538" s="35" t="s">
        <v>59</v>
      </c>
      <c r="B538" s="42"/>
      <c r="C538" s="43"/>
      <c r="D538" s="43"/>
      <c r="E538" s="46" t="s">
        <v>510</v>
      </c>
      <c r="F538" s="43"/>
      <c r="G538" s="43"/>
      <c r="H538" s="43"/>
      <c r="I538" s="43"/>
      <c r="J538" s="45"/>
    </row>
    <row r="539">
      <c r="A539" s="35" t="s">
        <v>59</v>
      </c>
      <c r="B539" s="42"/>
      <c r="C539" s="43"/>
      <c r="D539" s="43"/>
      <c r="E539" s="46" t="s">
        <v>511</v>
      </c>
      <c r="F539" s="43"/>
      <c r="G539" s="43"/>
      <c r="H539" s="43"/>
      <c r="I539" s="43"/>
      <c r="J539" s="45"/>
    </row>
    <row r="540">
      <c r="A540" s="35" t="s">
        <v>59</v>
      </c>
      <c r="B540" s="42"/>
      <c r="C540" s="43"/>
      <c r="D540" s="43"/>
      <c r="E540" s="46" t="s">
        <v>512</v>
      </c>
      <c r="F540" s="43"/>
      <c r="G540" s="43"/>
      <c r="H540" s="43"/>
      <c r="I540" s="43"/>
      <c r="J540" s="45"/>
    </row>
    <row r="541">
      <c r="A541" s="35" t="s">
        <v>61</v>
      </c>
      <c r="B541" s="42"/>
      <c r="C541" s="43"/>
      <c r="D541" s="43"/>
      <c r="E541" s="44" t="s">
        <v>54</v>
      </c>
      <c r="F541" s="43"/>
      <c r="G541" s="43"/>
      <c r="H541" s="43"/>
      <c r="I541" s="43"/>
      <c r="J541" s="45"/>
    </row>
    <row r="542" ht="30">
      <c r="A542" s="35" t="s">
        <v>52</v>
      </c>
      <c r="B542" s="35">
        <v>109</v>
      </c>
      <c r="C542" s="36" t="s">
        <v>521</v>
      </c>
      <c r="D542" s="35" t="s">
        <v>54</v>
      </c>
      <c r="E542" s="37" t="s">
        <v>522</v>
      </c>
      <c r="F542" s="38" t="s">
        <v>195</v>
      </c>
      <c r="G542" s="39">
        <v>52.600000000000001</v>
      </c>
      <c r="H542" s="40">
        <v>0</v>
      </c>
      <c r="I542" s="40">
        <f>ROUND(G542*H542,P4)</f>
        <v>0</v>
      </c>
      <c r="J542" s="38" t="s">
        <v>57</v>
      </c>
      <c r="O542" s="41">
        <f>I542*0.21</f>
        <v>0</v>
      </c>
      <c r="P542">
        <v>3</v>
      </c>
    </row>
    <row r="543">
      <c r="A543" s="35" t="s">
        <v>58</v>
      </c>
      <c r="B543" s="42"/>
      <c r="C543" s="43"/>
      <c r="D543" s="43"/>
      <c r="E543" s="44" t="s">
        <v>54</v>
      </c>
      <c r="F543" s="43"/>
      <c r="G543" s="43"/>
      <c r="H543" s="43"/>
      <c r="I543" s="43"/>
      <c r="J543" s="45"/>
    </row>
    <row r="544" ht="30">
      <c r="A544" s="35" t="s">
        <v>59</v>
      </c>
      <c r="B544" s="42"/>
      <c r="C544" s="43"/>
      <c r="D544" s="43"/>
      <c r="E544" s="46" t="s">
        <v>523</v>
      </c>
      <c r="F544" s="43"/>
      <c r="G544" s="43"/>
      <c r="H544" s="43"/>
      <c r="I544" s="43"/>
      <c r="J544" s="45"/>
    </row>
    <row r="545">
      <c r="A545" s="35" t="s">
        <v>61</v>
      </c>
      <c r="B545" s="42"/>
      <c r="C545" s="43"/>
      <c r="D545" s="43"/>
      <c r="E545" s="44" t="s">
        <v>54</v>
      </c>
      <c r="F545" s="43"/>
      <c r="G545" s="43"/>
      <c r="H545" s="43"/>
      <c r="I545" s="43"/>
      <c r="J545" s="45"/>
    </row>
    <row r="546" ht="30">
      <c r="A546" s="35" t="s">
        <v>52</v>
      </c>
      <c r="B546" s="35">
        <v>110</v>
      </c>
      <c r="C546" s="36" t="s">
        <v>524</v>
      </c>
      <c r="D546" s="35" t="s">
        <v>54</v>
      </c>
      <c r="E546" s="37" t="s">
        <v>525</v>
      </c>
      <c r="F546" s="38" t="s">
        <v>195</v>
      </c>
      <c r="G546" s="39">
        <v>293.75099999999998</v>
      </c>
      <c r="H546" s="40">
        <v>0</v>
      </c>
      <c r="I546" s="40">
        <f>ROUND(G546*H546,P4)</f>
        <v>0</v>
      </c>
      <c r="J546" s="38" t="s">
        <v>57</v>
      </c>
      <c r="O546" s="41">
        <f>I546*0.21</f>
        <v>0</v>
      </c>
      <c r="P546">
        <v>3</v>
      </c>
    </row>
    <row r="547">
      <c r="A547" s="35" t="s">
        <v>58</v>
      </c>
      <c r="B547" s="42"/>
      <c r="C547" s="43"/>
      <c r="D547" s="43"/>
      <c r="E547" s="44" t="s">
        <v>54</v>
      </c>
      <c r="F547" s="43"/>
      <c r="G547" s="43"/>
      <c r="H547" s="43"/>
      <c r="I547" s="43"/>
      <c r="J547" s="45"/>
    </row>
    <row r="548" ht="30">
      <c r="A548" s="35" t="s">
        <v>59</v>
      </c>
      <c r="B548" s="42"/>
      <c r="C548" s="43"/>
      <c r="D548" s="43"/>
      <c r="E548" s="46" t="s">
        <v>526</v>
      </c>
      <c r="F548" s="43"/>
      <c r="G548" s="43"/>
      <c r="H548" s="43"/>
      <c r="I548" s="43"/>
      <c r="J548" s="45"/>
    </row>
    <row r="549">
      <c r="A549" s="35" t="s">
        <v>59</v>
      </c>
      <c r="B549" s="42"/>
      <c r="C549" s="43"/>
      <c r="D549" s="43"/>
      <c r="E549" s="46" t="s">
        <v>527</v>
      </c>
      <c r="F549" s="43"/>
      <c r="G549" s="43"/>
      <c r="H549" s="43"/>
      <c r="I549" s="43"/>
      <c r="J549" s="45"/>
    </row>
    <row r="550">
      <c r="A550" s="35" t="s">
        <v>59</v>
      </c>
      <c r="B550" s="42"/>
      <c r="C550" s="43"/>
      <c r="D550" s="43"/>
      <c r="E550" s="46" t="s">
        <v>528</v>
      </c>
      <c r="F550" s="43"/>
      <c r="G550" s="43"/>
      <c r="H550" s="43"/>
      <c r="I550" s="43"/>
      <c r="J550" s="45"/>
    </row>
    <row r="551">
      <c r="A551" s="35" t="s">
        <v>61</v>
      </c>
      <c r="B551" s="42"/>
      <c r="C551" s="43"/>
      <c r="D551" s="43"/>
      <c r="E551" s="44" t="s">
        <v>54</v>
      </c>
      <c r="F551" s="43"/>
      <c r="G551" s="43"/>
      <c r="H551" s="43"/>
      <c r="I551" s="43"/>
      <c r="J551" s="45"/>
    </row>
    <row r="552" ht="30">
      <c r="A552" s="35" t="s">
        <v>52</v>
      </c>
      <c r="B552" s="35">
        <v>111</v>
      </c>
      <c r="C552" s="36" t="s">
        <v>529</v>
      </c>
      <c r="D552" s="35" t="s">
        <v>54</v>
      </c>
      <c r="E552" s="37" t="s">
        <v>530</v>
      </c>
      <c r="F552" s="38" t="s">
        <v>195</v>
      </c>
      <c r="G552" s="39">
        <v>13.9</v>
      </c>
      <c r="H552" s="40">
        <v>0</v>
      </c>
      <c r="I552" s="40">
        <f>ROUND(G552*H552,P4)</f>
        <v>0</v>
      </c>
      <c r="J552" s="38" t="s">
        <v>57</v>
      </c>
      <c r="O552" s="41">
        <f>I552*0.21</f>
        <v>0</v>
      </c>
      <c r="P552">
        <v>3</v>
      </c>
    </row>
    <row r="553">
      <c r="A553" s="35" t="s">
        <v>58</v>
      </c>
      <c r="B553" s="42"/>
      <c r="C553" s="43"/>
      <c r="D553" s="43"/>
      <c r="E553" s="44" t="s">
        <v>54</v>
      </c>
      <c r="F553" s="43"/>
      <c r="G553" s="43"/>
      <c r="H553" s="43"/>
      <c r="I553" s="43"/>
      <c r="J553" s="45"/>
    </row>
    <row r="554">
      <c r="A554" s="35" t="s">
        <v>59</v>
      </c>
      <c r="B554" s="42"/>
      <c r="C554" s="43"/>
      <c r="D554" s="43"/>
      <c r="E554" s="46" t="s">
        <v>531</v>
      </c>
      <c r="F554" s="43"/>
      <c r="G554" s="43"/>
      <c r="H554" s="43"/>
      <c r="I554" s="43"/>
      <c r="J554" s="45"/>
    </row>
    <row r="555">
      <c r="A555" s="35" t="s">
        <v>61</v>
      </c>
      <c r="B555" s="42"/>
      <c r="C555" s="43"/>
      <c r="D555" s="43"/>
      <c r="E555" s="44" t="s">
        <v>54</v>
      </c>
      <c r="F555" s="43"/>
      <c r="G555" s="43"/>
      <c r="H555" s="43"/>
      <c r="I555" s="43"/>
      <c r="J555" s="45"/>
    </row>
    <row r="556">
      <c r="A556" s="29" t="s">
        <v>49</v>
      </c>
      <c r="B556" s="30"/>
      <c r="C556" s="31" t="s">
        <v>532</v>
      </c>
      <c r="D556" s="32"/>
      <c r="E556" s="29" t="s">
        <v>533</v>
      </c>
      <c r="F556" s="32"/>
      <c r="G556" s="32"/>
      <c r="H556" s="32"/>
      <c r="I556" s="33">
        <f>SUMIFS(I557:I564,A557:A564,"P")</f>
        <v>0</v>
      </c>
      <c r="J556" s="34"/>
    </row>
    <row r="557" ht="45">
      <c r="A557" s="35" t="s">
        <v>52</v>
      </c>
      <c r="B557" s="35">
        <v>112</v>
      </c>
      <c r="C557" s="36" t="s">
        <v>534</v>
      </c>
      <c r="D557" s="35" t="s">
        <v>54</v>
      </c>
      <c r="E557" s="37" t="s">
        <v>535</v>
      </c>
      <c r="F557" s="38" t="s">
        <v>195</v>
      </c>
      <c r="G557" s="39">
        <v>1047.664</v>
      </c>
      <c r="H557" s="40">
        <v>0</v>
      </c>
      <c r="I557" s="40">
        <f>ROUND(G557*H557,P4)</f>
        <v>0</v>
      </c>
      <c r="J557" s="38" t="s">
        <v>57</v>
      </c>
      <c r="O557" s="41">
        <f>I557*0.21</f>
        <v>0</v>
      </c>
      <c r="P557">
        <v>3</v>
      </c>
    </row>
    <row r="558">
      <c r="A558" s="35" t="s">
        <v>58</v>
      </c>
      <c r="B558" s="42"/>
      <c r="C558" s="43"/>
      <c r="D558" s="43"/>
      <c r="E558" s="44" t="s">
        <v>54</v>
      </c>
      <c r="F558" s="43"/>
      <c r="G558" s="43"/>
      <c r="H558" s="43"/>
      <c r="I558" s="43"/>
      <c r="J558" s="45"/>
    </row>
    <row r="559">
      <c r="A559" s="35" t="s">
        <v>59</v>
      </c>
      <c r="B559" s="42"/>
      <c r="C559" s="43"/>
      <c r="D559" s="43"/>
      <c r="E559" s="46" t="s">
        <v>536</v>
      </c>
      <c r="F559" s="43"/>
      <c r="G559" s="43"/>
      <c r="H559" s="43"/>
      <c r="I559" s="43"/>
      <c r="J559" s="45"/>
    </row>
    <row r="560">
      <c r="A560" s="35" t="s">
        <v>61</v>
      </c>
      <c r="B560" s="42"/>
      <c r="C560" s="43"/>
      <c r="D560" s="43"/>
      <c r="E560" s="44" t="s">
        <v>54</v>
      </c>
      <c r="F560" s="43"/>
      <c r="G560" s="43"/>
      <c r="H560" s="43"/>
      <c r="I560" s="43"/>
      <c r="J560" s="45"/>
    </row>
    <row r="561" ht="45">
      <c r="A561" s="35" t="s">
        <v>52</v>
      </c>
      <c r="B561" s="35">
        <v>113</v>
      </c>
      <c r="C561" s="36" t="s">
        <v>537</v>
      </c>
      <c r="D561" s="35" t="s">
        <v>54</v>
      </c>
      <c r="E561" s="37" t="s">
        <v>538</v>
      </c>
      <c r="F561" s="38" t="s">
        <v>195</v>
      </c>
      <c r="G561" s="39">
        <v>1047.664</v>
      </c>
      <c r="H561" s="40">
        <v>0</v>
      </c>
      <c r="I561" s="40">
        <f>ROUND(G561*H561,P4)</f>
        <v>0</v>
      </c>
      <c r="J561" s="38" t="s">
        <v>57</v>
      </c>
      <c r="O561" s="41">
        <f>I561*0.21</f>
        <v>0</v>
      </c>
      <c r="P561">
        <v>3</v>
      </c>
    </row>
    <row r="562">
      <c r="A562" s="35" t="s">
        <v>58</v>
      </c>
      <c r="B562" s="42"/>
      <c r="C562" s="43"/>
      <c r="D562" s="43"/>
      <c r="E562" s="44" t="s">
        <v>54</v>
      </c>
      <c r="F562" s="43"/>
      <c r="G562" s="43"/>
      <c r="H562" s="43"/>
      <c r="I562" s="43"/>
      <c r="J562" s="45"/>
    </row>
    <row r="563">
      <c r="A563" s="35" t="s">
        <v>59</v>
      </c>
      <c r="B563" s="42"/>
      <c r="C563" s="43"/>
      <c r="D563" s="43"/>
      <c r="E563" s="46" t="s">
        <v>536</v>
      </c>
      <c r="F563" s="43"/>
      <c r="G563" s="43"/>
      <c r="H563" s="43"/>
      <c r="I563" s="43"/>
      <c r="J563" s="45"/>
    </row>
    <row r="564">
      <c r="A564" s="35" t="s">
        <v>61</v>
      </c>
      <c r="B564" s="42"/>
      <c r="C564" s="43"/>
      <c r="D564" s="43"/>
      <c r="E564" s="44" t="s">
        <v>54</v>
      </c>
      <c r="F564" s="43"/>
      <c r="G564" s="43"/>
      <c r="H564" s="43"/>
      <c r="I564" s="43"/>
      <c r="J564" s="45"/>
    </row>
    <row r="565">
      <c r="A565" s="29" t="s">
        <v>49</v>
      </c>
      <c r="B565" s="30"/>
      <c r="C565" s="31" t="s">
        <v>539</v>
      </c>
      <c r="D565" s="32"/>
      <c r="E565" s="29" t="s">
        <v>540</v>
      </c>
      <c r="F565" s="32"/>
      <c r="G565" s="32"/>
      <c r="H565" s="32"/>
      <c r="I565" s="33">
        <f>SUMIFS(I566:I589,A566:A589,"P")</f>
        <v>0</v>
      </c>
      <c r="J565" s="34"/>
    </row>
    <row r="566">
      <c r="A566" s="35" t="s">
        <v>52</v>
      </c>
      <c r="B566" s="35">
        <v>114</v>
      </c>
      <c r="C566" s="36" t="s">
        <v>541</v>
      </c>
      <c r="D566" s="35" t="s">
        <v>54</v>
      </c>
      <c r="E566" s="37" t="s">
        <v>542</v>
      </c>
      <c r="F566" s="38" t="s">
        <v>56</v>
      </c>
      <c r="G566" s="39">
        <v>1</v>
      </c>
      <c r="H566" s="40">
        <v>0</v>
      </c>
      <c r="I566" s="40">
        <f>ROUND(G566*H566,P4)</f>
        <v>0</v>
      </c>
      <c r="J566" s="38" t="s">
        <v>57</v>
      </c>
      <c r="O566" s="41">
        <f>I566*0.21</f>
        <v>0</v>
      </c>
      <c r="P566">
        <v>3</v>
      </c>
    </row>
    <row r="567">
      <c r="A567" s="35" t="s">
        <v>58</v>
      </c>
      <c r="B567" s="42"/>
      <c r="C567" s="43"/>
      <c r="D567" s="43"/>
      <c r="E567" s="44" t="s">
        <v>54</v>
      </c>
      <c r="F567" s="43"/>
      <c r="G567" s="43"/>
      <c r="H567" s="43"/>
      <c r="I567" s="43"/>
      <c r="J567" s="45"/>
    </row>
    <row r="568">
      <c r="A568" s="35" t="s">
        <v>59</v>
      </c>
      <c r="B568" s="42"/>
      <c r="C568" s="43"/>
      <c r="D568" s="43"/>
      <c r="E568" s="46" t="s">
        <v>543</v>
      </c>
      <c r="F568" s="43"/>
      <c r="G568" s="43"/>
      <c r="H568" s="43"/>
      <c r="I568" s="43"/>
      <c r="J568" s="45"/>
    </row>
    <row r="569">
      <c r="A569" s="35" t="s">
        <v>61</v>
      </c>
      <c r="B569" s="42"/>
      <c r="C569" s="43"/>
      <c r="D569" s="43"/>
      <c r="E569" s="44" t="s">
        <v>54</v>
      </c>
      <c r="F569" s="43"/>
      <c r="G569" s="43"/>
      <c r="H569" s="43"/>
      <c r="I569" s="43"/>
      <c r="J569" s="45"/>
    </row>
    <row r="570">
      <c r="A570" s="35" t="s">
        <v>52</v>
      </c>
      <c r="B570" s="35">
        <v>115</v>
      </c>
      <c r="C570" s="36" t="s">
        <v>544</v>
      </c>
      <c r="D570" s="35" t="s">
        <v>54</v>
      </c>
      <c r="E570" s="37" t="s">
        <v>545</v>
      </c>
      <c r="F570" s="38" t="s">
        <v>115</v>
      </c>
      <c r="G570" s="39">
        <v>1</v>
      </c>
      <c r="H570" s="40">
        <v>0</v>
      </c>
      <c r="I570" s="40">
        <f>ROUND(G570*H570,P4)</f>
        <v>0</v>
      </c>
      <c r="J570" s="38" t="s">
        <v>57</v>
      </c>
      <c r="O570" s="41">
        <f>I570*0.21</f>
        <v>0</v>
      </c>
      <c r="P570">
        <v>3</v>
      </c>
    </row>
    <row r="571">
      <c r="A571" s="35" t="s">
        <v>58</v>
      </c>
      <c r="B571" s="42"/>
      <c r="C571" s="43"/>
      <c r="D571" s="43"/>
      <c r="E571" s="44" t="s">
        <v>54</v>
      </c>
      <c r="F571" s="43"/>
      <c r="G571" s="43"/>
      <c r="H571" s="43"/>
      <c r="I571" s="43"/>
      <c r="J571" s="45"/>
    </row>
    <row r="572">
      <c r="A572" s="35" t="s">
        <v>59</v>
      </c>
      <c r="B572" s="42"/>
      <c r="C572" s="43"/>
      <c r="D572" s="43"/>
      <c r="E572" s="46" t="s">
        <v>546</v>
      </c>
      <c r="F572" s="43"/>
      <c r="G572" s="43"/>
      <c r="H572" s="43"/>
      <c r="I572" s="43"/>
      <c r="J572" s="45"/>
    </row>
    <row r="573">
      <c r="A573" s="35" t="s">
        <v>61</v>
      </c>
      <c r="B573" s="42"/>
      <c r="C573" s="43"/>
      <c r="D573" s="43"/>
      <c r="E573" s="44" t="s">
        <v>54</v>
      </c>
      <c r="F573" s="43"/>
      <c r="G573" s="43"/>
      <c r="H573" s="43"/>
      <c r="I573" s="43"/>
      <c r="J573" s="45"/>
    </row>
    <row r="574">
      <c r="A574" s="35" t="s">
        <v>52</v>
      </c>
      <c r="B574" s="35">
        <v>116</v>
      </c>
      <c r="C574" s="36" t="s">
        <v>547</v>
      </c>
      <c r="D574" s="35" t="s">
        <v>54</v>
      </c>
      <c r="E574" s="37" t="s">
        <v>548</v>
      </c>
      <c r="F574" s="38" t="s">
        <v>115</v>
      </c>
      <c r="G574" s="39">
        <v>1</v>
      </c>
      <c r="H574" s="40">
        <v>0</v>
      </c>
      <c r="I574" s="40">
        <f>ROUND(G574*H574,P4)</f>
        <v>0</v>
      </c>
      <c r="J574" s="38" t="s">
        <v>57</v>
      </c>
      <c r="O574" s="41">
        <f>I574*0.21</f>
        <v>0</v>
      </c>
      <c r="P574">
        <v>3</v>
      </c>
    </row>
    <row r="575">
      <c r="A575" s="35" t="s">
        <v>58</v>
      </c>
      <c r="B575" s="42"/>
      <c r="C575" s="43"/>
      <c r="D575" s="43"/>
      <c r="E575" s="44" t="s">
        <v>54</v>
      </c>
      <c r="F575" s="43"/>
      <c r="G575" s="43"/>
      <c r="H575" s="43"/>
      <c r="I575" s="43"/>
      <c r="J575" s="45"/>
    </row>
    <row r="576">
      <c r="A576" s="35" t="s">
        <v>59</v>
      </c>
      <c r="B576" s="42"/>
      <c r="C576" s="43"/>
      <c r="D576" s="43"/>
      <c r="E576" s="46" t="s">
        <v>549</v>
      </c>
      <c r="F576" s="43"/>
      <c r="G576" s="43"/>
      <c r="H576" s="43"/>
      <c r="I576" s="43"/>
      <c r="J576" s="45"/>
    </row>
    <row r="577">
      <c r="A577" s="35" t="s">
        <v>61</v>
      </c>
      <c r="B577" s="42"/>
      <c r="C577" s="43"/>
      <c r="D577" s="43"/>
      <c r="E577" s="44" t="s">
        <v>54</v>
      </c>
      <c r="F577" s="43"/>
      <c r="G577" s="43"/>
      <c r="H577" s="43"/>
      <c r="I577" s="43"/>
      <c r="J577" s="45"/>
    </row>
    <row r="578">
      <c r="A578" s="35" t="s">
        <v>52</v>
      </c>
      <c r="B578" s="35">
        <v>117</v>
      </c>
      <c r="C578" s="36" t="s">
        <v>550</v>
      </c>
      <c r="D578" s="35" t="s">
        <v>54</v>
      </c>
      <c r="E578" s="37" t="s">
        <v>551</v>
      </c>
      <c r="F578" s="38" t="s">
        <v>115</v>
      </c>
      <c r="G578" s="39">
        <v>1</v>
      </c>
      <c r="H578" s="40">
        <v>0</v>
      </c>
      <c r="I578" s="40">
        <f>ROUND(G578*H578,P4)</f>
        <v>0</v>
      </c>
      <c r="J578" s="38" t="s">
        <v>57</v>
      </c>
      <c r="O578" s="41">
        <f>I578*0.21</f>
        <v>0</v>
      </c>
      <c r="P578">
        <v>3</v>
      </c>
    </row>
    <row r="579">
      <c r="A579" s="35" t="s">
        <v>58</v>
      </c>
      <c r="B579" s="42"/>
      <c r="C579" s="43"/>
      <c r="D579" s="43"/>
      <c r="E579" s="44" t="s">
        <v>54</v>
      </c>
      <c r="F579" s="43"/>
      <c r="G579" s="43"/>
      <c r="H579" s="43"/>
      <c r="I579" s="43"/>
      <c r="J579" s="45"/>
    </row>
    <row r="580">
      <c r="A580" s="35" t="s">
        <v>59</v>
      </c>
      <c r="B580" s="42"/>
      <c r="C580" s="43"/>
      <c r="D580" s="43"/>
      <c r="E580" s="46" t="s">
        <v>552</v>
      </c>
      <c r="F580" s="43"/>
      <c r="G580" s="43"/>
      <c r="H580" s="43"/>
      <c r="I580" s="43"/>
      <c r="J580" s="45"/>
    </row>
    <row r="581">
      <c r="A581" s="35" t="s">
        <v>61</v>
      </c>
      <c r="B581" s="42"/>
      <c r="C581" s="43"/>
      <c r="D581" s="43"/>
      <c r="E581" s="44" t="s">
        <v>54</v>
      </c>
      <c r="F581" s="43"/>
      <c r="G581" s="43"/>
      <c r="H581" s="43"/>
      <c r="I581" s="43"/>
      <c r="J581" s="45"/>
    </row>
    <row r="582">
      <c r="A582" s="35" t="s">
        <v>52</v>
      </c>
      <c r="B582" s="35">
        <v>118</v>
      </c>
      <c r="C582" s="36" t="s">
        <v>553</v>
      </c>
      <c r="D582" s="35" t="s">
        <v>54</v>
      </c>
      <c r="E582" s="37" t="s">
        <v>554</v>
      </c>
      <c r="F582" s="38" t="s">
        <v>115</v>
      </c>
      <c r="G582" s="39">
        <v>1</v>
      </c>
      <c r="H582" s="40">
        <v>0</v>
      </c>
      <c r="I582" s="40">
        <f>ROUND(G582*H582,P4)</f>
        <v>0</v>
      </c>
      <c r="J582" s="38" t="s">
        <v>57</v>
      </c>
      <c r="O582" s="41">
        <f>I582*0.21</f>
        <v>0</v>
      </c>
      <c r="P582">
        <v>3</v>
      </c>
    </row>
    <row r="583">
      <c r="A583" s="35" t="s">
        <v>58</v>
      </c>
      <c r="B583" s="42"/>
      <c r="C583" s="43"/>
      <c r="D583" s="43"/>
      <c r="E583" s="44" t="s">
        <v>54</v>
      </c>
      <c r="F583" s="43"/>
      <c r="G583" s="43"/>
      <c r="H583" s="43"/>
      <c r="I583" s="43"/>
      <c r="J583" s="45"/>
    </row>
    <row r="584" ht="45">
      <c r="A584" s="35" t="s">
        <v>59</v>
      </c>
      <c r="B584" s="42"/>
      <c r="C584" s="43"/>
      <c r="D584" s="43"/>
      <c r="E584" s="46" t="s">
        <v>555</v>
      </c>
      <c r="F584" s="43"/>
      <c r="G584" s="43"/>
      <c r="H584" s="43"/>
      <c r="I584" s="43"/>
      <c r="J584" s="45"/>
    </row>
    <row r="585">
      <c r="A585" s="35" t="s">
        <v>61</v>
      </c>
      <c r="B585" s="42"/>
      <c r="C585" s="43"/>
      <c r="D585" s="43"/>
      <c r="E585" s="44" t="s">
        <v>54</v>
      </c>
      <c r="F585" s="43"/>
      <c r="G585" s="43"/>
      <c r="H585" s="43"/>
      <c r="I585" s="43"/>
      <c r="J585" s="45"/>
    </row>
    <row r="586">
      <c r="A586" s="35" t="s">
        <v>52</v>
      </c>
      <c r="B586" s="35">
        <v>119</v>
      </c>
      <c r="C586" s="36" t="s">
        <v>556</v>
      </c>
      <c r="D586" s="35" t="s">
        <v>54</v>
      </c>
      <c r="E586" s="37" t="s">
        <v>557</v>
      </c>
      <c r="F586" s="38" t="s">
        <v>56</v>
      </c>
      <c r="G586" s="39">
        <v>1</v>
      </c>
      <c r="H586" s="40">
        <v>0</v>
      </c>
      <c r="I586" s="40">
        <f>ROUND(G586*H586,P4)</f>
        <v>0</v>
      </c>
      <c r="J586" s="38" t="s">
        <v>57</v>
      </c>
      <c r="O586" s="41">
        <f>I586*0.21</f>
        <v>0</v>
      </c>
      <c r="P586">
        <v>3</v>
      </c>
    </row>
    <row r="587">
      <c r="A587" s="35" t="s">
        <v>58</v>
      </c>
      <c r="B587" s="42"/>
      <c r="C587" s="43"/>
      <c r="D587" s="43"/>
      <c r="E587" s="44" t="s">
        <v>54</v>
      </c>
      <c r="F587" s="43"/>
      <c r="G587" s="43"/>
      <c r="H587" s="43"/>
      <c r="I587" s="43"/>
      <c r="J587" s="45"/>
    </row>
    <row r="588" ht="30">
      <c r="A588" s="35" t="s">
        <v>59</v>
      </c>
      <c r="B588" s="42"/>
      <c r="C588" s="43"/>
      <c r="D588" s="43"/>
      <c r="E588" s="46" t="s">
        <v>558</v>
      </c>
      <c r="F588" s="43"/>
      <c r="G588" s="43"/>
      <c r="H588" s="43"/>
      <c r="I588" s="43"/>
      <c r="J588" s="45"/>
    </row>
    <row r="589">
      <c r="A589" s="35" t="s">
        <v>61</v>
      </c>
      <c r="B589" s="48"/>
      <c r="C589" s="49"/>
      <c r="D589" s="49"/>
      <c r="E589" s="50" t="s">
        <v>54</v>
      </c>
      <c r="F589" s="49"/>
      <c r="G589" s="49"/>
      <c r="H589" s="49"/>
      <c r="I589" s="49"/>
      <c r="J589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15</v>
      </c>
      <c r="I3" s="23">
        <f>SUMIFS(I8:I186,A8:A186,"SD")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117</v>
      </c>
      <c r="D8" s="32"/>
      <c r="E8" s="29" t="s">
        <v>118</v>
      </c>
      <c r="F8" s="32"/>
      <c r="G8" s="32"/>
      <c r="H8" s="32"/>
      <c r="I8" s="33">
        <f>SUMIFS(I9:I85,A9:A85,"P")</f>
        <v>0</v>
      </c>
      <c r="J8" s="34"/>
    </row>
    <row r="9" ht="30">
      <c r="A9" s="35" t="s">
        <v>52</v>
      </c>
      <c r="B9" s="35">
        <v>1</v>
      </c>
      <c r="C9" s="36" t="s">
        <v>559</v>
      </c>
      <c r="D9" s="35" t="s">
        <v>54</v>
      </c>
      <c r="E9" s="37" t="s">
        <v>560</v>
      </c>
      <c r="F9" s="38" t="s">
        <v>56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561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 ht="45">
      <c r="A13" s="35" t="s">
        <v>52</v>
      </c>
      <c r="B13" s="35">
        <v>8</v>
      </c>
      <c r="C13" s="36" t="s">
        <v>562</v>
      </c>
      <c r="D13" s="35" t="s">
        <v>54</v>
      </c>
      <c r="E13" s="37" t="s">
        <v>563</v>
      </c>
      <c r="F13" s="38" t="s">
        <v>121</v>
      </c>
      <c r="G13" s="39">
        <v>5.8899999999999997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564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45">
      <c r="A17" s="35" t="s">
        <v>52</v>
      </c>
      <c r="B17" s="35">
        <v>14</v>
      </c>
      <c r="C17" s="36" t="s">
        <v>565</v>
      </c>
      <c r="D17" s="35" t="s">
        <v>54</v>
      </c>
      <c r="E17" s="37" t="s">
        <v>566</v>
      </c>
      <c r="F17" s="38" t="s">
        <v>121</v>
      </c>
      <c r="G17" s="39">
        <v>46.600000000000001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567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 ht="45">
      <c r="A21" s="35" t="s">
        <v>52</v>
      </c>
      <c r="B21" s="35">
        <v>15</v>
      </c>
      <c r="C21" s="36" t="s">
        <v>568</v>
      </c>
      <c r="D21" s="35" t="s">
        <v>54</v>
      </c>
      <c r="E21" s="37" t="s">
        <v>569</v>
      </c>
      <c r="F21" s="38" t="s">
        <v>121</v>
      </c>
      <c r="G21" s="39">
        <v>17.699999999999999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30">
      <c r="A23" s="35" t="s">
        <v>59</v>
      </c>
      <c r="B23" s="42"/>
      <c r="C23" s="43"/>
      <c r="D23" s="43"/>
      <c r="E23" s="46" t="s">
        <v>570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45">
      <c r="A25" s="35" t="s">
        <v>52</v>
      </c>
      <c r="B25" s="35">
        <v>9</v>
      </c>
      <c r="C25" s="36" t="s">
        <v>571</v>
      </c>
      <c r="D25" s="35" t="s">
        <v>54</v>
      </c>
      <c r="E25" s="37" t="s">
        <v>572</v>
      </c>
      <c r="F25" s="38" t="s">
        <v>106</v>
      </c>
      <c r="G25" s="39">
        <v>10.5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573</v>
      </c>
      <c r="F27" s="43"/>
      <c r="G27" s="43"/>
      <c r="H27" s="43"/>
      <c r="I27" s="43"/>
      <c r="J27" s="45"/>
    </row>
    <row r="28">
      <c r="A28" s="35" t="s">
        <v>61</v>
      </c>
      <c r="B28" s="42"/>
      <c r="C28" s="43"/>
      <c r="D28" s="43"/>
      <c r="E28" s="44" t="s">
        <v>54</v>
      </c>
      <c r="F28" s="43"/>
      <c r="G28" s="43"/>
      <c r="H28" s="43"/>
      <c r="I28" s="43"/>
      <c r="J28" s="45"/>
    </row>
    <row r="29" ht="30">
      <c r="A29" s="35" t="s">
        <v>52</v>
      </c>
      <c r="B29" s="35">
        <v>10</v>
      </c>
      <c r="C29" s="36" t="s">
        <v>574</v>
      </c>
      <c r="D29" s="35" t="s">
        <v>54</v>
      </c>
      <c r="E29" s="37" t="s">
        <v>575</v>
      </c>
      <c r="F29" s="38" t="s">
        <v>135</v>
      </c>
      <c r="G29" s="39">
        <v>145.988</v>
      </c>
      <c r="H29" s="40">
        <v>0</v>
      </c>
      <c r="I29" s="40">
        <f>ROUND(G29*H29,P4)</f>
        <v>0</v>
      </c>
      <c r="J29" s="38" t="s">
        <v>57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 ht="30">
      <c r="A31" s="35" t="s">
        <v>59</v>
      </c>
      <c r="B31" s="42"/>
      <c r="C31" s="43"/>
      <c r="D31" s="43"/>
      <c r="E31" s="46" t="s">
        <v>576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 ht="30">
      <c r="A33" s="35" t="s">
        <v>52</v>
      </c>
      <c r="B33" s="35">
        <v>11</v>
      </c>
      <c r="C33" s="36" t="s">
        <v>577</v>
      </c>
      <c r="D33" s="35" t="s">
        <v>54</v>
      </c>
      <c r="E33" s="37" t="s">
        <v>578</v>
      </c>
      <c r="F33" s="38" t="s">
        <v>135</v>
      </c>
      <c r="G33" s="39">
        <v>145.988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 ht="30">
      <c r="A35" s="35" t="s">
        <v>59</v>
      </c>
      <c r="B35" s="42"/>
      <c r="C35" s="43"/>
      <c r="D35" s="43"/>
      <c r="E35" s="46" t="s">
        <v>576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 ht="45">
      <c r="A37" s="35" t="s">
        <v>52</v>
      </c>
      <c r="B37" s="35">
        <v>6</v>
      </c>
      <c r="C37" s="36" t="s">
        <v>579</v>
      </c>
      <c r="D37" s="35" t="s">
        <v>54</v>
      </c>
      <c r="E37" s="37" t="s">
        <v>580</v>
      </c>
      <c r="F37" s="38" t="s">
        <v>56</v>
      </c>
      <c r="G37" s="39">
        <v>1</v>
      </c>
      <c r="H37" s="40">
        <v>0</v>
      </c>
      <c r="I37" s="40">
        <f>ROUND(G37*H37,P4)</f>
        <v>0</v>
      </c>
      <c r="J37" s="38" t="s">
        <v>57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561</v>
      </c>
      <c r="F39" s="43"/>
      <c r="G39" s="43"/>
      <c r="H39" s="43"/>
      <c r="I39" s="43"/>
      <c r="J39" s="45"/>
    </row>
    <row r="40">
      <c r="A40" s="35" t="s">
        <v>61</v>
      </c>
      <c r="B40" s="42"/>
      <c r="C40" s="43"/>
      <c r="D40" s="43"/>
      <c r="E40" s="44" t="s">
        <v>54</v>
      </c>
      <c r="F40" s="43"/>
      <c r="G40" s="43"/>
      <c r="H40" s="43"/>
      <c r="I40" s="43"/>
      <c r="J40" s="45"/>
    </row>
    <row r="41" ht="45">
      <c r="A41" s="35" t="s">
        <v>52</v>
      </c>
      <c r="B41" s="35">
        <v>4</v>
      </c>
      <c r="C41" s="36" t="s">
        <v>581</v>
      </c>
      <c r="D41" s="35" t="s">
        <v>54</v>
      </c>
      <c r="E41" s="37" t="s">
        <v>582</v>
      </c>
      <c r="F41" s="38" t="s">
        <v>56</v>
      </c>
      <c r="G41" s="39">
        <v>1</v>
      </c>
      <c r="H41" s="40">
        <v>0</v>
      </c>
      <c r="I41" s="40">
        <f>ROUND(G41*H41,P4)</f>
        <v>0</v>
      </c>
      <c r="J41" s="38" t="s">
        <v>57</v>
      </c>
      <c r="O41" s="41">
        <f>I41*0.21</f>
        <v>0</v>
      </c>
      <c r="P41">
        <v>3</v>
      </c>
    </row>
    <row r="42">
      <c r="A42" s="35" t="s">
        <v>58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>
      <c r="A43" s="35" t="s">
        <v>59</v>
      </c>
      <c r="B43" s="42"/>
      <c r="C43" s="43"/>
      <c r="D43" s="43"/>
      <c r="E43" s="46" t="s">
        <v>561</v>
      </c>
      <c r="F43" s="43"/>
      <c r="G43" s="43"/>
      <c r="H43" s="43"/>
      <c r="I43" s="43"/>
      <c r="J43" s="45"/>
    </row>
    <row r="44">
      <c r="A44" s="35" t="s">
        <v>61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 ht="30">
      <c r="A45" s="35" t="s">
        <v>52</v>
      </c>
      <c r="B45" s="35">
        <v>2</v>
      </c>
      <c r="C45" s="36" t="s">
        <v>583</v>
      </c>
      <c r="D45" s="35" t="s">
        <v>54</v>
      </c>
      <c r="E45" s="37" t="s">
        <v>584</v>
      </c>
      <c r="F45" s="38" t="s">
        <v>56</v>
      </c>
      <c r="G45" s="39">
        <v>1</v>
      </c>
      <c r="H45" s="40">
        <v>0</v>
      </c>
      <c r="I45" s="40">
        <f>ROUND(G45*H45,P4)</f>
        <v>0</v>
      </c>
      <c r="J45" s="38" t="s">
        <v>57</v>
      </c>
      <c r="O45" s="41">
        <f>I45*0.21</f>
        <v>0</v>
      </c>
      <c r="P45">
        <v>3</v>
      </c>
    </row>
    <row r="46">
      <c r="A46" s="35" t="s">
        <v>58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>
      <c r="A47" s="35" t="s">
        <v>59</v>
      </c>
      <c r="B47" s="42"/>
      <c r="C47" s="43"/>
      <c r="D47" s="43"/>
      <c r="E47" s="46" t="s">
        <v>561</v>
      </c>
      <c r="F47" s="43"/>
      <c r="G47" s="43"/>
      <c r="H47" s="43"/>
      <c r="I47" s="43"/>
      <c r="J47" s="45"/>
    </row>
    <row r="48">
      <c r="A48" s="35" t="s">
        <v>61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 ht="30">
      <c r="A49" s="35" t="s">
        <v>52</v>
      </c>
      <c r="B49" s="35">
        <v>7</v>
      </c>
      <c r="C49" s="36" t="s">
        <v>585</v>
      </c>
      <c r="D49" s="35" t="s">
        <v>54</v>
      </c>
      <c r="E49" s="37" t="s">
        <v>586</v>
      </c>
      <c r="F49" s="38" t="s">
        <v>56</v>
      </c>
      <c r="G49" s="39">
        <v>12</v>
      </c>
      <c r="H49" s="40">
        <v>0</v>
      </c>
      <c r="I49" s="40">
        <f>ROUND(G49*H49,P4)</f>
        <v>0</v>
      </c>
      <c r="J49" s="38" t="s">
        <v>57</v>
      </c>
      <c r="O49" s="41">
        <f>I49*0.21</f>
        <v>0</v>
      </c>
      <c r="P49">
        <v>3</v>
      </c>
    </row>
    <row r="50">
      <c r="A50" s="35" t="s">
        <v>58</v>
      </c>
      <c r="B50" s="42"/>
      <c r="C50" s="43"/>
      <c r="D50" s="43"/>
      <c r="E50" s="44" t="s">
        <v>54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587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 ht="30">
      <c r="A53" s="35" t="s">
        <v>52</v>
      </c>
      <c r="B53" s="35">
        <v>5</v>
      </c>
      <c r="C53" s="36" t="s">
        <v>588</v>
      </c>
      <c r="D53" s="35" t="s">
        <v>54</v>
      </c>
      <c r="E53" s="37" t="s">
        <v>589</v>
      </c>
      <c r="F53" s="38" t="s">
        <v>56</v>
      </c>
      <c r="G53" s="39">
        <v>12</v>
      </c>
      <c r="H53" s="40">
        <v>0</v>
      </c>
      <c r="I53" s="40">
        <f>ROUND(G53*H53,P4)</f>
        <v>0</v>
      </c>
      <c r="J53" s="38" t="s">
        <v>57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590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 ht="30">
      <c r="A57" s="35" t="s">
        <v>52</v>
      </c>
      <c r="B57" s="35">
        <v>3</v>
      </c>
      <c r="C57" s="36" t="s">
        <v>591</v>
      </c>
      <c r="D57" s="35" t="s">
        <v>54</v>
      </c>
      <c r="E57" s="37" t="s">
        <v>592</v>
      </c>
      <c r="F57" s="38" t="s">
        <v>56</v>
      </c>
      <c r="G57" s="39">
        <v>12</v>
      </c>
      <c r="H57" s="40">
        <v>0</v>
      </c>
      <c r="I57" s="40">
        <f>ROUND(G57*H57,P4)</f>
        <v>0</v>
      </c>
      <c r="J57" s="38" t="s">
        <v>57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590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 ht="30">
      <c r="A61" s="35" t="s">
        <v>52</v>
      </c>
      <c r="B61" s="35">
        <v>12</v>
      </c>
      <c r="C61" s="36" t="s">
        <v>162</v>
      </c>
      <c r="D61" s="35" t="s">
        <v>54</v>
      </c>
      <c r="E61" s="37" t="s">
        <v>163</v>
      </c>
      <c r="F61" s="38" t="s">
        <v>135</v>
      </c>
      <c r="G61" s="39">
        <v>291.976</v>
      </c>
      <c r="H61" s="40">
        <v>0</v>
      </c>
      <c r="I61" s="40">
        <f>ROUND(G61*H61,P4)</f>
        <v>0</v>
      </c>
      <c r="J61" s="38" t="s">
        <v>57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593</v>
      </c>
      <c r="F63" s="43"/>
      <c r="G63" s="43"/>
      <c r="H63" s="43"/>
      <c r="I63" s="43"/>
      <c r="J63" s="45"/>
    </row>
    <row r="64" ht="30">
      <c r="A64" s="35" t="s">
        <v>59</v>
      </c>
      <c r="B64" s="42"/>
      <c r="C64" s="43"/>
      <c r="D64" s="43"/>
      <c r="E64" s="46" t="s">
        <v>594</v>
      </c>
      <c r="F64" s="43"/>
      <c r="G64" s="43"/>
      <c r="H64" s="43"/>
      <c r="I64" s="43"/>
      <c r="J64" s="45"/>
    </row>
    <row r="65">
      <c r="A65" s="35" t="s">
        <v>59</v>
      </c>
      <c r="B65" s="42"/>
      <c r="C65" s="43"/>
      <c r="D65" s="43"/>
      <c r="E65" s="46" t="s">
        <v>595</v>
      </c>
      <c r="F65" s="43"/>
      <c r="G65" s="43"/>
      <c r="H65" s="43"/>
      <c r="I65" s="43"/>
      <c r="J65" s="45"/>
    </row>
    <row r="66">
      <c r="A66" s="35" t="s">
        <v>59</v>
      </c>
      <c r="B66" s="42"/>
      <c r="C66" s="43"/>
      <c r="D66" s="43"/>
      <c r="E66" s="46" t="s">
        <v>596</v>
      </c>
      <c r="F66" s="43"/>
      <c r="G66" s="43"/>
      <c r="H66" s="43"/>
      <c r="I66" s="43"/>
      <c r="J66" s="45"/>
    </row>
    <row r="67">
      <c r="A67" s="35" t="s">
        <v>61</v>
      </c>
      <c r="B67" s="42"/>
      <c r="C67" s="43"/>
      <c r="D67" s="43"/>
      <c r="E67" s="44" t="s">
        <v>54</v>
      </c>
      <c r="F67" s="43"/>
      <c r="G67" s="43"/>
      <c r="H67" s="43"/>
      <c r="I67" s="43"/>
      <c r="J67" s="45"/>
    </row>
    <row r="68" ht="30">
      <c r="A68" s="35" t="s">
        <v>52</v>
      </c>
      <c r="B68" s="35">
        <v>13</v>
      </c>
      <c r="C68" s="36" t="s">
        <v>165</v>
      </c>
      <c r="D68" s="35" t="s">
        <v>54</v>
      </c>
      <c r="E68" s="37" t="s">
        <v>166</v>
      </c>
      <c r="F68" s="38" t="s">
        <v>135</v>
      </c>
      <c r="G68" s="39">
        <v>2919.7600000000002</v>
      </c>
      <c r="H68" s="40">
        <v>0</v>
      </c>
      <c r="I68" s="40">
        <f>ROUND(G68*H68,P4)</f>
        <v>0</v>
      </c>
      <c r="J68" s="38" t="s">
        <v>57</v>
      </c>
      <c r="O68" s="41">
        <f>I68*0.21</f>
        <v>0</v>
      </c>
      <c r="P68">
        <v>3</v>
      </c>
    </row>
    <row r="69">
      <c r="A69" s="35" t="s">
        <v>58</v>
      </c>
      <c r="B69" s="42"/>
      <c r="C69" s="43"/>
      <c r="D69" s="43"/>
      <c r="E69" s="44" t="s">
        <v>54</v>
      </c>
      <c r="F69" s="43"/>
      <c r="G69" s="43"/>
      <c r="H69" s="43"/>
      <c r="I69" s="43"/>
      <c r="J69" s="45"/>
    </row>
    <row r="70">
      <c r="A70" s="35" t="s">
        <v>59</v>
      </c>
      <c r="B70" s="42"/>
      <c r="C70" s="43"/>
      <c r="D70" s="43"/>
      <c r="E70" s="46" t="s">
        <v>597</v>
      </c>
      <c r="F70" s="43"/>
      <c r="G70" s="43"/>
      <c r="H70" s="43"/>
      <c r="I70" s="43"/>
      <c r="J70" s="45"/>
    </row>
    <row r="71">
      <c r="A71" s="35" t="s">
        <v>61</v>
      </c>
      <c r="B71" s="42"/>
      <c r="C71" s="43"/>
      <c r="D71" s="43"/>
      <c r="E71" s="44" t="s">
        <v>54</v>
      </c>
      <c r="F71" s="43"/>
      <c r="G71" s="43"/>
      <c r="H71" s="43"/>
      <c r="I71" s="43"/>
      <c r="J71" s="45"/>
    </row>
    <row r="72" ht="45">
      <c r="A72" s="35" t="s">
        <v>52</v>
      </c>
      <c r="B72" s="35">
        <v>16</v>
      </c>
      <c r="C72" s="36" t="s">
        <v>598</v>
      </c>
      <c r="D72" s="35" t="s">
        <v>54</v>
      </c>
      <c r="E72" s="37" t="s">
        <v>599</v>
      </c>
      <c r="F72" s="38" t="s">
        <v>135</v>
      </c>
      <c r="G72" s="39">
        <v>291.976</v>
      </c>
      <c r="H72" s="40">
        <v>0</v>
      </c>
      <c r="I72" s="40">
        <f>ROUND(G72*H72,P4)</f>
        <v>0</v>
      </c>
      <c r="J72" s="38" t="s">
        <v>57</v>
      </c>
      <c r="O72" s="41">
        <f>I72*0.21</f>
        <v>0</v>
      </c>
      <c r="P72">
        <v>3</v>
      </c>
    </row>
    <row r="73">
      <c r="A73" s="35" t="s">
        <v>58</v>
      </c>
      <c r="B73" s="42"/>
      <c r="C73" s="43"/>
      <c r="D73" s="43"/>
      <c r="E73" s="44" t="s">
        <v>54</v>
      </c>
      <c r="F73" s="43"/>
      <c r="G73" s="43"/>
      <c r="H73" s="43"/>
      <c r="I73" s="43"/>
      <c r="J73" s="45"/>
    </row>
    <row r="74">
      <c r="A74" s="35" t="s">
        <v>59</v>
      </c>
      <c r="B74" s="42"/>
      <c r="C74" s="43"/>
      <c r="D74" s="43"/>
      <c r="E74" s="46" t="s">
        <v>600</v>
      </c>
      <c r="F74" s="43"/>
      <c r="G74" s="43"/>
      <c r="H74" s="43"/>
      <c r="I74" s="43"/>
      <c r="J74" s="45"/>
    </row>
    <row r="75">
      <c r="A75" s="35" t="s">
        <v>61</v>
      </c>
      <c r="B75" s="42"/>
      <c r="C75" s="43"/>
      <c r="D75" s="43"/>
      <c r="E75" s="44" t="s">
        <v>54</v>
      </c>
      <c r="F75" s="43"/>
      <c r="G75" s="43"/>
      <c r="H75" s="43"/>
      <c r="I75" s="43"/>
      <c r="J75" s="45"/>
    </row>
    <row r="76" ht="30">
      <c r="A76" s="35" t="s">
        <v>52</v>
      </c>
      <c r="B76" s="35">
        <v>17</v>
      </c>
      <c r="C76" s="36" t="s">
        <v>193</v>
      </c>
      <c r="D76" s="35" t="s">
        <v>54</v>
      </c>
      <c r="E76" s="37" t="s">
        <v>601</v>
      </c>
      <c r="F76" s="38" t="s">
        <v>195</v>
      </c>
      <c r="G76" s="39">
        <v>510.95800000000003</v>
      </c>
      <c r="H76" s="40">
        <v>0</v>
      </c>
      <c r="I76" s="40">
        <f>ROUND(G76*H76,P4)</f>
        <v>0</v>
      </c>
      <c r="J76" s="38" t="s">
        <v>57</v>
      </c>
      <c r="O76" s="41">
        <f>I76*0.21</f>
        <v>0</v>
      </c>
      <c r="P76">
        <v>3</v>
      </c>
    </row>
    <row r="77">
      <c r="A77" s="35" t="s">
        <v>58</v>
      </c>
      <c r="B77" s="42"/>
      <c r="C77" s="43"/>
      <c r="D77" s="43"/>
      <c r="E77" s="44" t="s">
        <v>54</v>
      </c>
      <c r="F77" s="43"/>
      <c r="G77" s="43"/>
      <c r="H77" s="43"/>
      <c r="I77" s="43"/>
      <c r="J77" s="45"/>
    </row>
    <row r="78">
      <c r="A78" s="35" t="s">
        <v>59</v>
      </c>
      <c r="B78" s="42"/>
      <c r="C78" s="43"/>
      <c r="D78" s="43"/>
      <c r="E78" s="46" t="s">
        <v>602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603</v>
      </c>
      <c r="F79" s="43"/>
      <c r="G79" s="43"/>
      <c r="H79" s="43"/>
      <c r="I79" s="43"/>
      <c r="J79" s="45"/>
    </row>
    <row r="80">
      <c r="A80" s="35" t="s">
        <v>59</v>
      </c>
      <c r="B80" s="42"/>
      <c r="C80" s="43"/>
      <c r="D80" s="43"/>
      <c r="E80" s="46" t="s">
        <v>604</v>
      </c>
      <c r="F80" s="43"/>
      <c r="G80" s="43"/>
      <c r="H80" s="43"/>
      <c r="I80" s="43"/>
      <c r="J80" s="45"/>
    </row>
    <row r="81">
      <c r="A81" s="35" t="s">
        <v>61</v>
      </c>
      <c r="B81" s="42"/>
      <c r="C81" s="43"/>
      <c r="D81" s="43"/>
      <c r="E81" s="44" t="s">
        <v>54</v>
      </c>
      <c r="F81" s="43"/>
      <c r="G81" s="43"/>
      <c r="H81" s="43"/>
      <c r="I81" s="43"/>
      <c r="J81" s="45"/>
    </row>
    <row r="82" ht="30">
      <c r="A82" s="35" t="s">
        <v>52</v>
      </c>
      <c r="B82" s="35">
        <v>18</v>
      </c>
      <c r="C82" s="36" t="s">
        <v>605</v>
      </c>
      <c r="D82" s="35" t="s">
        <v>54</v>
      </c>
      <c r="E82" s="37" t="s">
        <v>606</v>
      </c>
      <c r="F82" s="38" t="s">
        <v>121</v>
      </c>
      <c r="G82" s="39">
        <v>68.159999999999997</v>
      </c>
      <c r="H82" s="40">
        <v>0</v>
      </c>
      <c r="I82" s="40">
        <f>ROUND(G82*H82,P4)</f>
        <v>0</v>
      </c>
      <c r="J82" s="38" t="s">
        <v>57</v>
      </c>
      <c r="O82" s="41">
        <f>I82*0.21</f>
        <v>0</v>
      </c>
      <c r="P82">
        <v>3</v>
      </c>
    </row>
    <row r="83">
      <c r="A83" s="35" t="s">
        <v>58</v>
      </c>
      <c r="B83" s="42"/>
      <c r="C83" s="43"/>
      <c r="D83" s="43"/>
      <c r="E83" s="44" t="s">
        <v>54</v>
      </c>
      <c r="F83" s="43"/>
      <c r="G83" s="43"/>
      <c r="H83" s="43"/>
      <c r="I83" s="43"/>
      <c r="J83" s="45"/>
    </row>
    <row r="84">
      <c r="A84" s="35" t="s">
        <v>59</v>
      </c>
      <c r="B84" s="42"/>
      <c r="C84" s="43"/>
      <c r="D84" s="43"/>
      <c r="E84" s="46" t="s">
        <v>607</v>
      </c>
      <c r="F84" s="43"/>
      <c r="G84" s="43"/>
      <c r="H84" s="43"/>
      <c r="I84" s="43"/>
      <c r="J84" s="45"/>
    </row>
    <row r="85">
      <c r="A85" s="35" t="s">
        <v>61</v>
      </c>
      <c r="B85" s="42"/>
      <c r="C85" s="43"/>
      <c r="D85" s="43"/>
      <c r="E85" s="44" t="s">
        <v>54</v>
      </c>
      <c r="F85" s="43"/>
      <c r="G85" s="43"/>
      <c r="H85" s="43"/>
      <c r="I85" s="43"/>
      <c r="J85" s="45"/>
    </row>
    <row r="86">
      <c r="A86" s="29" t="s">
        <v>49</v>
      </c>
      <c r="B86" s="30"/>
      <c r="C86" s="31" t="s">
        <v>248</v>
      </c>
      <c r="D86" s="32"/>
      <c r="E86" s="29" t="s">
        <v>249</v>
      </c>
      <c r="F86" s="32"/>
      <c r="G86" s="32"/>
      <c r="H86" s="32"/>
      <c r="I86" s="33">
        <f>SUMIFS(I87:I90,A87:A90,"P")</f>
        <v>0</v>
      </c>
      <c r="J86" s="34"/>
    </row>
    <row r="87" ht="30">
      <c r="A87" s="35" t="s">
        <v>52</v>
      </c>
      <c r="B87" s="35">
        <v>19</v>
      </c>
      <c r="C87" s="36" t="s">
        <v>608</v>
      </c>
      <c r="D87" s="35" t="s">
        <v>54</v>
      </c>
      <c r="E87" s="37" t="s">
        <v>609</v>
      </c>
      <c r="F87" s="38" t="s">
        <v>106</v>
      </c>
      <c r="G87" s="39">
        <v>14.710000000000001</v>
      </c>
      <c r="H87" s="40">
        <v>0</v>
      </c>
      <c r="I87" s="40">
        <f>ROUND(G87*H87,P4)</f>
        <v>0</v>
      </c>
      <c r="J87" s="38" t="s">
        <v>122</v>
      </c>
      <c r="O87" s="41">
        <f>I87*0.21</f>
        <v>0</v>
      </c>
      <c r="P87">
        <v>3</v>
      </c>
    </row>
    <row r="88">
      <c r="A88" s="35" t="s">
        <v>58</v>
      </c>
      <c r="B88" s="42"/>
      <c r="C88" s="43"/>
      <c r="D88" s="43"/>
      <c r="E88" s="44" t="s">
        <v>54</v>
      </c>
      <c r="F88" s="43"/>
      <c r="G88" s="43"/>
      <c r="H88" s="43"/>
      <c r="I88" s="43"/>
      <c r="J88" s="45"/>
    </row>
    <row r="89" ht="30">
      <c r="A89" s="35" t="s">
        <v>59</v>
      </c>
      <c r="B89" s="42"/>
      <c r="C89" s="43"/>
      <c r="D89" s="43"/>
      <c r="E89" s="46" t="s">
        <v>610</v>
      </c>
      <c r="F89" s="43"/>
      <c r="G89" s="43"/>
      <c r="H89" s="43"/>
      <c r="I89" s="43"/>
      <c r="J89" s="45"/>
    </row>
    <row r="90">
      <c r="A90" s="35" t="s">
        <v>61</v>
      </c>
      <c r="B90" s="42"/>
      <c r="C90" s="43"/>
      <c r="D90" s="43"/>
      <c r="E90" s="44" t="s">
        <v>54</v>
      </c>
      <c r="F90" s="43"/>
      <c r="G90" s="43"/>
      <c r="H90" s="43"/>
      <c r="I90" s="43"/>
      <c r="J90" s="45"/>
    </row>
    <row r="91">
      <c r="A91" s="29" t="s">
        <v>49</v>
      </c>
      <c r="B91" s="30"/>
      <c r="C91" s="31" t="s">
        <v>354</v>
      </c>
      <c r="D91" s="32"/>
      <c r="E91" s="29" t="s">
        <v>355</v>
      </c>
      <c r="F91" s="32"/>
      <c r="G91" s="32"/>
      <c r="H91" s="32"/>
      <c r="I91" s="33">
        <f>SUMIFS(I92:I111,A92:A111,"P")</f>
        <v>0</v>
      </c>
      <c r="J91" s="34"/>
    </row>
    <row r="92" ht="30">
      <c r="A92" s="35" t="s">
        <v>52</v>
      </c>
      <c r="B92" s="35">
        <v>21</v>
      </c>
      <c r="C92" s="36" t="s">
        <v>611</v>
      </c>
      <c r="D92" s="35" t="s">
        <v>54</v>
      </c>
      <c r="E92" s="37" t="s">
        <v>612</v>
      </c>
      <c r="F92" s="38" t="s">
        <v>121</v>
      </c>
      <c r="G92" s="39">
        <v>12.880000000000001</v>
      </c>
      <c r="H92" s="40">
        <v>0</v>
      </c>
      <c r="I92" s="40">
        <f>ROUND(G92*H92,P4)</f>
        <v>0</v>
      </c>
      <c r="J92" s="38" t="s">
        <v>57</v>
      </c>
      <c r="O92" s="41">
        <f>I92*0.21</f>
        <v>0</v>
      </c>
      <c r="P92">
        <v>3</v>
      </c>
    </row>
    <row r="93">
      <c r="A93" s="35" t="s">
        <v>58</v>
      </c>
      <c r="B93" s="42"/>
      <c r="C93" s="43"/>
      <c r="D93" s="43"/>
      <c r="E93" s="44" t="s">
        <v>54</v>
      </c>
      <c r="F93" s="43"/>
      <c r="G93" s="43"/>
      <c r="H93" s="43"/>
      <c r="I93" s="43"/>
      <c r="J93" s="45"/>
    </row>
    <row r="94">
      <c r="A94" s="35" t="s">
        <v>59</v>
      </c>
      <c r="B94" s="42"/>
      <c r="C94" s="43"/>
      <c r="D94" s="43"/>
      <c r="E94" s="46" t="s">
        <v>613</v>
      </c>
      <c r="F94" s="43"/>
      <c r="G94" s="43"/>
      <c r="H94" s="43"/>
      <c r="I94" s="43"/>
      <c r="J94" s="45"/>
    </row>
    <row r="95">
      <c r="A95" s="35" t="s">
        <v>61</v>
      </c>
      <c r="B95" s="42"/>
      <c r="C95" s="43"/>
      <c r="D95" s="43"/>
      <c r="E95" s="44" t="s">
        <v>54</v>
      </c>
      <c r="F95" s="43"/>
      <c r="G95" s="43"/>
      <c r="H95" s="43"/>
      <c r="I95" s="43"/>
      <c r="J95" s="45"/>
    </row>
    <row r="96" ht="30">
      <c r="A96" s="35" t="s">
        <v>52</v>
      </c>
      <c r="B96" s="35">
        <v>20</v>
      </c>
      <c r="C96" s="36" t="s">
        <v>614</v>
      </c>
      <c r="D96" s="35" t="s">
        <v>54</v>
      </c>
      <c r="E96" s="37" t="s">
        <v>615</v>
      </c>
      <c r="F96" s="38" t="s">
        <v>121</v>
      </c>
      <c r="G96" s="39">
        <v>68.159999999999997</v>
      </c>
      <c r="H96" s="40">
        <v>0</v>
      </c>
      <c r="I96" s="40">
        <f>ROUND(G96*H96,P4)</f>
        <v>0</v>
      </c>
      <c r="J96" s="38" t="s">
        <v>57</v>
      </c>
      <c r="O96" s="41">
        <f>I96*0.21</f>
        <v>0</v>
      </c>
      <c r="P96">
        <v>3</v>
      </c>
    </row>
    <row r="97">
      <c r="A97" s="35" t="s">
        <v>58</v>
      </c>
      <c r="B97" s="42"/>
      <c r="C97" s="43"/>
      <c r="D97" s="43"/>
      <c r="E97" s="44" t="s">
        <v>54</v>
      </c>
      <c r="F97" s="43"/>
      <c r="G97" s="43"/>
      <c r="H97" s="43"/>
      <c r="I97" s="43"/>
      <c r="J97" s="45"/>
    </row>
    <row r="98">
      <c r="A98" s="35" t="s">
        <v>59</v>
      </c>
      <c r="B98" s="42"/>
      <c r="C98" s="43"/>
      <c r="D98" s="43"/>
      <c r="E98" s="46" t="s">
        <v>616</v>
      </c>
      <c r="F98" s="43"/>
      <c r="G98" s="43"/>
      <c r="H98" s="43"/>
      <c r="I98" s="43"/>
      <c r="J98" s="45"/>
    </row>
    <row r="99">
      <c r="A99" s="35" t="s">
        <v>61</v>
      </c>
      <c r="B99" s="42"/>
      <c r="C99" s="43"/>
      <c r="D99" s="43"/>
      <c r="E99" s="44" t="s">
        <v>54</v>
      </c>
      <c r="F99" s="43"/>
      <c r="G99" s="43"/>
      <c r="H99" s="43"/>
      <c r="I99" s="43"/>
      <c r="J99" s="45"/>
    </row>
    <row r="100" ht="30">
      <c r="A100" s="35" t="s">
        <v>52</v>
      </c>
      <c r="B100" s="35">
        <v>22</v>
      </c>
      <c r="C100" s="36" t="s">
        <v>617</v>
      </c>
      <c r="D100" s="35" t="s">
        <v>54</v>
      </c>
      <c r="E100" s="37" t="s">
        <v>618</v>
      </c>
      <c r="F100" s="38" t="s">
        <v>121</v>
      </c>
      <c r="G100" s="39">
        <v>65.319999999999993</v>
      </c>
      <c r="H100" s="40">
        <v>0</v>
      </c>
      <c r="I100" s="40">
        <f>ROUND(G100*H100,P4)</f>
        <v>0</v>
      </c>
      <c r="J100" s="38" t="s">
        <v>57</v>
      </c>
      <c r="O100" s="41">
        <f>I100*0.21</f>
        <v>0</v>
      </c>
      <c r="P100">
        <v>3</v>
      </c>
    </row>
    <row r="101">
      <c r="A101" s="35" t="s">
        <v>58</v>
      </c>
      <c r="B101" s="42"/>
      <c r="C101" s="43"/>
      <c r="D101" s="43"/>
      <c r="E101" s="44" t="s">
        <v>54</v>
      </c>
      <c r="F101" s="43"/>
      <c r="G101" s="43"/>
      <c r="H101" s="43"/>
      <c r="I101" s="43"/>
      <c r="J101" s="45"/>
    </row>
    <row r="102">
      <c r="A102" s="35" t="s">
        <v>59</v>
      </c>
      <c r="B102" s="42"/>
      <c r="C102" s="43"/>
      <c r="D102" s="43"/>
      <c r="E102" s="46" t="s">
        <v>619</v>
      </c>
      <c r="F102" s="43"/>
      <c r="G102" s="43"/>
      <c r="H102" s="43"/>
      <c r="I102" s="43"/>
      <c r="J102" s="45"/>
    </row>
    <row r="103">
      <c r="A103" s="35" t="s">
        <v>61</v>
      </c>
      <c r="B103" s="42"/>
      <c r="C103" s="43"/>
      <c r="D103" s="43"/>
      <c r="E103" s="44" t="s">
        <v>54</v>
      </c>
      <c r="F103" s="43"/>
      <c r="G103" s="43"/>
      <c r="H103" s="43"/>
      <c r="I103" s="43"/>
      <c r="J103" s="45"/>
    </row>
    <row r="104">
      <c r="A104" s="35" t="s">
        <v>52</v>
      </c>
      <c r="B104" s="35">
        <v>23</v>
      </c>
      <c r="C104" s="36" t="s">
        <v>620</v>
      </c>
      <c r="D104" s="35" t="s">
        <v>54</v>
      </c>
      <c r="E104" s="37" t="s">
        <v>621</v>
      </c>
      <c r="F104" s="38" t="s">
        <v>121</v>
      </c>
      <c r="G104" s="39">
        <v>56.799999999999997</v>
      </c>
      <c r="H104" s="40">
        <v>0</v>
      </c>
      <c r="I104" s="40">
        <f>ROUND(G104*H104,P4)</f>
        <v>0</v>
      </c>
      <c r="J104" s="38" t="s">
        <v>57</v>
      </c>
      <c r="O104" s="41">
        <f>I104*0.21</f>
        <v>0</v>
      </c>
      <c r="P104">
        <v>3</v>
      </c>
    </row>
    <row r="105">
      <c r="A105" s="35" t="s">
        <v>58</v>
      </c>
      <c r="B105" s="42"/>
      <c r="C105" s="43"/>
      <c r="D105" s="43"/>
      <c r="E105" s="44" t="s">
        <v>54</v>
      </c>
      <c r="F105" s="43"/>
      <c r="G105" s="43"/>
      <c r="H105" s="43"/>
      <c r="I105" s="43"/>
      <c r="J105" s="45"/>
    </row>
    <row r="106">
      <c r="A106" s="35" t="s">
        <v>59</v>
      </c>
      <c r="B106" s="42"/>
      <c r="C106" s="43"/>
      <c r="D106" s="43"/>
      <c r="E106" s="46" t="s">
        <v>622</v>
      </c>
      <c r="F106" s="43"/>
      <c r="G106" s="43"/>
      <c r="H106" s="43"/>
      <c r="I106" s="43"/>
      <c r="J106" s="45"/>
    </row>
    <row r="107">
      <c r="A107" s="35" t="s">
        <v>61</v>
      </c>
      <c r="B107" s="42"/>
      <c r="C107" s="43"/>
      <c r="D107" s="43"/>
      <c r="E107" s="44" t="s">
        <v>54</v>
      </c>
      <c r="F107" s="43"/>
      <c r="G107" s="43"/>
      <c r="H107" s="43"/>
      <c r="I107" s="43"/>
      <c r="J107" s="45"/>
    </row>
    <row r="108" ht="30">
      <c r="A108" s="35" t="s">
        <v>52</v>
      </c>
      <c r="B108" s="35">
        <v>24</v>
      </c>
      <c r="C108" s="36" t="s">
        <v>623</v>
      </c>
      <c r="D108" s="35" t="s">
        <v>54</v>
      </c>
      <c r="E108" s="37" t="s">
        <v>624</v>
      </c>
      <c r="F108" s="38" t="s">
        <v>121</v>
      </c>
      <c r="G108" s="39">
        <v>2.8199999999999998</v>
      </c>
      <c r="H108" s="40">
        <v>0</v>
      </c>
      <c r="I108" s="40">
        <f>ROUND(G108*H108,P4)</f>
        <v>0</v>
      </c>
      <c r="J108" s="38" t="s">
        <v>57</v>
      </c>
      <c r="O108" s="41">
        <f>I108*0.21</f>
        <v>0</v>
      </c>
      <c r="P108">
        <v>3</v>
      </c>
    </row>
    <row r="109">
      <c r="A109" s="35" t="s">
        <v>58</v>
      </c>
      <c r="B109" s="42"/>
      <c r="C109" s="43"/>
      <c r="D109" s="43"/>
      <c r="E109" s="44" t="s">
        <v>54</v>
      </c>
      <c r="F109" s="43"/>
      <c r="G109" s="43"/>
      <c r="H109" s="43"/>
      <c r="I109" s="43"/>
      <c r="J109" s="45"/>
    </row>
    <row r="110">
      <c r="A110" s="35" t="s">
        <v>59</v>
      </c>
      <c r="B110" s="42"/>
      <c r="C110" s="43"/>
      <c r="D110" s="43"/>
      <c r="E110" s="46" t="s">
        <v>625</v>
      </c>
      <c r="F110" s="43"/>
      <c r="G110" s="43"/>
      <c r="H110" s="43"/>
      <c r="I110" s="43"/>
      <c r="J110" s="45"/>
    </row>
    <row r="111">
      <c r="A111" s="35" t="s">
        <v>61</v>
      </c>
      <c r="B111" s="42"/>
      <c r="C111" s="43"/>
      <c r="D111" s="43"/>
      <c r="E111" s="44" t="s">
        <v>54</v>
      </c>
      <c r="F111" s="43"/>
      <c r="G111" s="43"/>
      <c r="H111" s="43"/>
      <c r="I111" s="43"/>
      <c r="J111" s="45"/>
    </row>
    <row r="112">
      <c r="A112" s="29" t="s">
        <v>49</v>
      </c>
      <c r="B112" s="30"/>
      <c r="C112" s="31" t="s">
        <v>50</v>
      </c>
      <c r="D112" s="32"/>
      <c r="E112" s="29" t="s">
        <v>51</v>
      </c>
      <c r="F112" s="32"/>
      <c r="G112" s="32"/>
      <c r="H112" s="32"/>
      <c r="I112" s="33">
        <f>SUMIFS(I113:I142,A113:A142,"P")</f>
        <v>0</v>
      </c>
      <c r="J112" s="34"/>
    </row>
    <row r="113" ht="30">
      <c r="A113" s="35" t="s">
        <v>52</v>
      </c>
      <c r="B113" s="35">
        <v>25</v>
      </c>
      <c r="C113" s="36" t="s">
        <v>626</v>
      </c>
      <c r="D113" s="35" t="s">
        <v>54</v>
      </c>
      <c r="E113" s="37" t="s">
        <v>627</v>
      </c>
      <c r="F113" s="38" t="s">
        <v>106</v>
      </c>
      <c r="G113" s="39">
        <v>6.21</v>
      </c>
      <c r="H113" s="40">
        <v>0</v>
      </c>
      <c r="I113" s="40">
        <f>ROUND(G113*H113,P4)</f>
        <v>0</v>
      </c>
      <c r="J113" s="38" t="s">
        <v>57</v>
      </c>
      <c r="O113" s="41">
        <f>I113*0.21</f>
        <v>0</v>
      </c>
      <c r="P113">
        <v>3</v>
      </c>
    </row>
    <row r="114">
      <c r="A114" s="35" t="s">
        <v>58</v>
      </c>
      <c r="B114" s="42"/>
      <c r="C114" s="43"/>
      <c r="D114" s="43"/>
      <c r="E114" s="44" t="s">
        <v>54</v>
      </c>
      <c r="F114" s="43"/>
      <c r="G114" s="43"/>
      <c r="H114" s="43"/>
      <c r="I114" s="43"/>
      <c r="J114" s="45"/>
    </row>
    <row r="115">
      <c r="A115" s="35" t="s">
        <v>59</v>
      </c>
      <c r="B115" s="42"/>
      <c r="C115" s="43"/>
      <c r="D115" s="43"/>
      <c r="E115" s="46" t="s">
        <v>628</v>
      </c>
      <c r="F115" s="43"/>
      <c r="G115" s="43"/>
      <c r="H115" s="43"/>
      <c r="I115" s="43"/>
      <c r="J115" s="45"/>
    </row>
    <row r="116">
      <c r="A116" s="35" t="s">
        <v>61</v>
      </c>
      <c r="B116" s="42"/>
      <c r="C116" s="43"/>
      <c r="D116" s="43"/>
      <c r="E116" s="44" t="s">
        <v>54</v>
      </c>
      <c r="F116" s="43"/>
      <c r="G116" s="43"/>
      <c r="H116" s="43"/>
      <c r="I116" s="43"/>
      <c r="J116" s="45"/>
    </row>
    <row r="117" ht="30">
      <c r="A117" s="35" t="s">
        <v>52</v>
      </c>
      <c r="B117" s="35">
        <v>26</v>
      </c>
      <c r="C117" s="36" t="s">
        <v>629</v>
      </c>
      <c r="D117" s="35" t="s">
        <v>54</v>
      </c>
      <c r="E117" s="37" t="s">
        <v>630</v>
      </c>
      <c r="F117" s="38" t="s">
        <v>106</v>
      </c>
      <c r="G117" s="39">
        <v>8.4399999999999995</v>
      </c>
      <c r="H117" s="40">
        <v>0</v>
      </c>
      <c r="I117" s="40">
        <f>ROUND(G117*H117,P4)</f>
        <v>0</v>
      </c>
      <c r="J117" s="38" t="s">
        <v>57</v>
      </c>
      <c r="O117" s="41">
        <f>I117*0.21</f>
        <v>0</v>
      </c>
      <c r="P117">
        <v>3</v>
      </c>
    </row>
    <row r="118">
      <c r="A118" s="35" t="s">
        <v>58</v>
      </c>
      <c r="B118" s="42"/>
      <c r="C118" s="43"/>
      <c r="D118" s="43"/>
      <c r="E118" s="44" t="s">
        <v>54</v>
      </c>
      <c r="F118" s="43"/>
      <c r="G118" s="43"/>
      <c r="H118" s="43"/>
      <c r="I118" s="43"/>
      <c r="J118" s="45"/>
    </row>
    <row r="119">
      <c r="A119" s="35" t="s">
        <v>59</v>
      </c>
      <c r="B119" s="42"/>
      <c r="C119" s="43"/>
      <c r="D119" s="43"/>
      <c r="E119" s="46" t="s">
        <v>631</v>
      </c>
      <c r="F119" s="43"/>
      <c r="G119" s="43"/>
      <c r="H119" s="43"/>
      <c r="I119" s="43"/>
      <c r="J119" s="45"/>
    </row>
    <row r="120">
      <c r="A120" s="35" t="s">
        <v>61</v>
      </c>
      <c r="B120" s="42"/>
      <c r="C120" s="43"/>
      <c r="D120" s="43"/>
      <c r="E120" s="44" t="s">
        <v>54</v>
      </c>
      <c r="F120" s="43"/>
      <c r="G120" s="43"/>
      <c r="H120" s="43"/>
      <c r="I120" s="43"/>
      <c r="J120" s="45"/>
    </row>
    <row r="121" ht="30">
      <c r="A121" s="35" t="s">
        <v>52</v>
      </c>
      <c r="B121" s="35">
        <v>27</v>
      </c>
      <c r="C121" s="36" t="s">
        <v>632</v>
      </c>
      <c r="D121" s="35" t="s">
        <v>54</v>
      </c>
      <c r="E121" s="37" t="s">
        <v>633</v>
      </c>
      <c r="F121" s="38" t="s">
        <v>121</v>
      </c>
      <c r="G121" s="39">
        <v>5.8899999999999997</v>
      </c>
      <c r="H121" s="40">
        <v>0</v>
      </c>
      <c r="I121" s="40">
        <f>ROUND(G121*H121,P4)</f>
        <v>0</v>
      </c>
      <c r="J121" s="38" t="s">
        <v>57</v>
      </c>
      <c r="O121" s="41">
        <f>I121*0.21</f>
        <v>0</v>
      </c>
      <c r="P121">
        <v>3</v>
      </c>
    </row>
    <row r="122">
      <c r="A122" s="35" t="s">
        <v>58</v>
      </c>
      <c r="B122" s="42"/>
      <c r="C122" s="43"/>
      <c r="D122" s="43"/>
      <c r="E122" s="44" t="s">
        <v>54</v>
      </c>
      <c r="F122" s="43"/>
      <c r="G122" s="43"/>
      <c r="H122" s="43"/>
      <c r="I122" s="43"/>
      <c r="J122" s="45"/>
    </row>
    <row r="123">
      <c r="A123" s="35" t="s">
        <v>59</v>
      </c>
      <c r="B123" s="42"/>
      <c r="C123" s="43"/>
      <c r="D123" s="43"/>
      <c r="E123" s="46" t="s">
        <v>634</v>
      </c>
      <c r="F123" s="43"/>
      <c r="G123" s="43"/>
      <c r="H123" s="43"/>
      <c r="I123" s="43"/>
      <c r="J123" s="45"/>
    </row>
    <row r="124">
      <c r="A124" s="35" t="s">
        <v>59</v>
      </c>
      <c r="B124" s="42"/>
      <c r="C124" s="43"/>
      <c r="D124" s="43"/>
      <c r="E124" s="47" t="s">
        <v>116</v>
      </c>
      <c r="F124" s="43"/>
      <c r="G124" s="43"/>
      <c r="H124" s="43"/>
      <c r="I124" s="43"/>
      <c r="J124" s="45"/>
    </row>
    <row r="125">
      <c r="A125" s="35" t="s">
        <v>59</v>
      </c>
      <c r="B125" s="42"/>
      <c r="C125" s="43"/>
      <c r="D125" s="43"/>
      <c r="E125" s="46" t="s">
        <v>635</v>
      </c>
      <c r="F125" s="43"/>
      <c r="G125" s="43"/>
      <c r="H125" s="43"/>
      <c r="I125" s="43"/>
      <c r="J125" s="45"/>
    </row>
    <row r="126">
      <c r="A126" s="35" t="s">
        <v>61</v>
      </c>
      <c r="B126" s="42"/>
      <c r="C126" s="43"/>
      <c r="D126" s="43"/>
      <c r="E126" s="44" t="s">
        <v>54</v>
      </c>
      <c r="F126" s="43"/>
      <c r="G126" s="43"/>
      <c r="H126" s="43"/>
      <c r="I126" s="43"/>
      <c r="J126" s="45"/>
    </row>
    <row r="127">
      <c r="A127" s="35" t="s">
        <v>52</v>
      </c>
      <c r="B127" s="35">
        <v>28</v>
      </c>
      <c r="C127" s="36" t="s">
        <v>636</v>
      </c>
      <c r="D127" s="35" t="s">
        <v>54</v>
      </c>
      <c r="E127" s="37" t="s">
        <v>637</v>
      </c>
      <c r="F127" s="38" t="s">
        <v>115</v>
      </c>
      <c r="G127" s="39">
        <v>2</v>
      </c>
      <c r="H127" s="40">
        <v>0</v>
      </c>
      <c r="I127" s="40">
        <f>ROUND(G127*H127,P4)</f>
        <v>0</v>
      </c>
      <c r="J127" s="35"/>
      <c r="O127" s="41">
        <f>I127*0.21</f>
        <v>0</v>
      </c>
      <c r="P127">
        <v>3</v>
      </c>
    </row>
    <row r="128">
      <c r="A128" s="35" t="s">
        <v>58</v>
      </c>
      <c r="B128" s="42"/>
      <c r="C128" s="43"/>
      <c r="D128" s="43"/>
      <c r="E128" s="44" t="s">
        <v>54</v>
      </c>
      <c r="F128" s="43"/>
      <c r="G128" s="43"/>
      <c r="H128" s="43"/>
      <c r="I128" s="43"/>
      <c r="J128" s="45"/>
    </row>
    <row r="129">
      <c r="A129" s="35" t="s">
        <v>59</v>
      </c>
      <c r="B129" s="42"/>
      <c r="C129" s="43"/>
      <c r="D129" s="43"/>
      <c r="E129" s="46" t="s">
        <v>638</v>
      </c>
      <c r="F129" s="43"/>
      <c r="G129" s="43"/>
      <c r="H129" s="43"/>
      <c r="I129" s="43"/>
      <c r="J129" s="45"/>
    </row>
    <row r="130">
      <c r="A130" s="35" t="s">
        <v>61</v>
      </c>
      <c r="B130" s="42"/>
      <c r="C130" s="43"/>
      <c r="D130" s="43"/>
      <c r="E130" s="44" t="s">
        <v>54</v>
      </c>
      <c r="F130" s="43"/>
      <c r="G130" s="43"/>
      <c r="H130" s="43"/>
      <c r="I130" s="43"/>
      <c r="J130" s="45"/>
    </row>
    <row r="131">
      <c r="A131" s="35" t="s">
        <v>52</v>
      </c>
      <c r="B131" s="35">
        <v>29</v>
      </c>
      <c r="C131" s="36" t="s">
        <v>639</v>
      </c>
      <c r="D131" s="35" t="s">
        <v>54</v>
      </c>
      <c r="E131" s="37" t="s">
        <v>640</v>
      </c>
      <c r="F131" s="38" t="s">
        <v>115</v>
      </c>
      <c r="G131" s="39">
        <v>1</v>
      </c>
      <c r="H131" s="40">
        <v>0</v>
      </c>
      <c r="I131" s="40">
        <f>ROUND(G131*H131,P4)</f>
        <v>0</v>
      </c>
      <c r="J131" s="35"/>
      <c r="O131" s="41">
        <f>I131*0.21</f>
        <v>0</v>
      </c>
      <c r="P131">
        <v>3</v>
      </c>
    </row>
    <row r="132">
      <c r="A132" s="35" t="s">
        <v>58</v>
      </c>
      <c r="B132" s="42"/>
      <c r="C132" s="43"/>
      <c r="D132" s="43"/>
      <c r="E132" s="44" t="s">
        <v>54</v>
      </c>
      <c r="F132" s="43"/>
      <c r="G132" s="43"/>
      <c r="H132" s="43"/>
      <c r="I132" s="43"/>
      <c r="J132" s="45"/>
    </row>
    <row r="133">
      <c r="A133" s="35" t="s">
        <v>59</v>
      </c>
      <c r="B133" s="42"/>
      <c r="C133" s="43"/>
      <c r="D133" s="43"/>
      <c r="E133" s="46" t="s">
        <v>641</v>
      </c>
      <c r="F133" s="43"/>
      <c r="G133" s="43"/>
      <c r="H133" s="43"/>
      <c r="I133" s="43"/>
      <c r="J133" s="45"/>
    </row>
    <row r="134">
      <c r="A134" s="35" t="s">
        <v>61</v>
      </c>
      <c r="B134" s="42"/>
      <c r="C134" s="43"/>
      <c r="D134" s="43"/>
      <c r="E134" s="44" t="s">
        <v>54</v>
      </c>
      <c r="F134" s="43"/>
      <c r="G134" s="43"/>
      <c r="H134" s="43"/>
      <c r="I134" s="43"/>
      <c r="J134" s="45"/>
    </row>
    <row r="135">
      <c r="A135" s="35" t="s">
        <v>52</v>
      </c>
      <c r="B135" s="35">
        <v>30</v>
      </c>
      <c r="C135" s="36" t="s">
        <v>642</v>
      </c>
      <c r="D135" s="35" t="s">
        <v>54</v>
      </c>
      <c r="E135" s="37" t="s">
        <v>643</v>
      </c>
      <c r="F135" s="38" t="s">
        <v>115</v>
      </c>
      <c r="G135" s="39">
        <v>1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58</v>
      </c>
      <c r="B136" s="42"/>
      <c r="C136" s="43"/>
      <c r="D136" s="43"/>
      <c r="E136" s="44" t="s">
        <v>54</v>
      </c>
      <c r="F136" s="43"/>
      <c r="G136" s="43"/>
      <c r="H136" s="43"/>
      <c r="I136" s="43"/>
      <c r="J136" s="45"/>
    </row>
    <row r="137">
      <c r="A137" s="35" t="s">
        <v>59</v>
      </c>
      <c r="B137" s="42"/>
      <c r="C137" s="43"/>
      <c r="D137" s="43"/>
      <c r="E137" s="46" t="s">
        <v>644</v>
      </c>
      <c r="F137" s="43"/>
      <c r="G137" s="43"/>
      <c r="H137" s="43"/>
      <c r="I137" s="43"/>
      <c r="J137" s="45"/>
    </row>
    <row r="138">
      <c r="A138" s="35" t="s">
        <v>61</v>
      </c>
      <c r="B138" s="42"/>
      <c r="C138" s="43"/>
      <c r="D138" s="43"/>
      <c r="E138" s="44" t="s">
        <v>54</v>
      </c>
      <c r="F138" s="43"/>
      <c r="G138" s="43"/>
      <c r="H138" s="43"/>
      <c r="I138" s="43"/>
      <c r="J138" s="45"/>
    </row>
    <row r="139">
      <c r="A139" s="35" t="s">
        <v>52</v>
      </c>
      <c r="B139" s="35">
        <v>31</v>
      </c>
      <c r="C139" s="36" t="s">
        <v>645</v>
      </c>
      <c r="D139" s="35" t="s">
        <v>54</v>
      </c>
      <c r="E139" s="37" t="s">
        <v>646</v>
      </c>
      <c r="F139" s="38" t="s">
        <v>115</v>
      </c>
      <c r="G139" s="39">
        <v>1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58</v>
      </c>
      <c r="B140" s="42"/>
      <c r="C140" s="43"/>
      <c r="D140" s="43"/>
      <c r="E140" s="44" t="s">
        <v>54</v>
      </c>
      <c r="F140" s="43"/>
      <c r="G140" s="43"/>
      <c r="H140" s="43"/>
      <c r="I140" s="43"/>
      <c r="J140" s="45"/>
    </row>
    <row r="141" ht="30">
      <c r="A141" s="35" t="s">
        <v>59</v>
      </c>
      <c r="B141" s="42"/>
      <c r="C141" s="43"/>
      <c r="D141" s="43"/>
      <c r="E141" s="46" t="s">
        <v>647</v>
      </c>
      <c r="F141" s="43"/>
      <c r="G141" s="43"/>
      <c r="H141" s="43"/>
      <c r="I141" s="43"/>
      <c r="J141" s="45"/>
    </row>
    <row r="142">
      <c r="A142" s="35" t="s">
        <v>61</v>
      </c>
      <c r="B142" s="42"/>
      <c r="C142" s="43"/>
      <c r="D142" s="43"/>
      <c r="E142" s="44" t="s">
        <v>54</v>
      </c>
      <c r="F142" s="43"/>
      <c r="G142" s="43"/>
      <c r="H142" s="43"/>
      <c r="I142" s="43"/>
      <c r="J142" s="45"/>
    </row>
    <row r="143">
      <c r="A143" s="29" t="s">
        <v>49</v>
      </c>
      <c r="B143" s="30"/>
      <c r="C143" s="31" t="s">
        <v>505</v>
      </c>
      <c r="D143" s="32"/>
      <c r="E143" s="29" t="s">
        <v>506</v>
      </c>
      <c r="F143" s="32"/>
      <c r="G143" s="32"/>
      <c r="H143" s="32"/>
      <c r="I143" s="33">
        <f>SUMIFS(I144:I177,A144:A177,"P")</f>
        <v>0</v>
      </c>
      <c r="J143" s="34"/>
    </row>
    <row r="144" ht="30">
      <c r="A144" s="35" t="s">
        <v>52</v>
      </c>
      <c r="B144" s="35">
        <v>32</v>
      </c>
      <c r="C144" s="36" t="s">
        <v>507</v>
      </c>
      <c r="D144" s="35" t="s">
        <v>54</v>
      </c>
      <c r="E144" s="37" t="s">
        <v>508</v>
      </c>
      <c r="F144" s="38" t="s">
        <v>195</v>
      </c>
      <c r="G144" s="39">
        <v>19.460000000000001</v>
      </c>
      <c r="H144" s="40">
        <v>0</v>
      </c>
      <c r="I144" s="40">
        <f>ROUND(G144*H144,P4)</f>
        <v>0</v>
      </c>
      <c r="J144" s="38" t="s">
        <v>57</v>
      </c>
      <c r="O144" s="41">
        <f>I144*0.21</f>
        <v>0</v>
      </c>
      <c r="P144">
        <v>3</v>
      </c>
    </row>
    <row r="145">
      <c r="A145" s="35" t="s">
        <v>58</v>
      </c>
      <c r="B145" s="42"/>
      <c r="C145" s="43"/>
      <c r="D145" s="43"/>
      <c r="E145" s="44" t="s">
        <v>54</v>
      </c>
      <c r="F145" s="43"/>
      <c r="G145" s="43"/>
      <c r="H145" s="43"/>
      <c r="I145" s="43"/>
      <c r="J145" s="45"/>
    </row>
    <row r="146">
      <c r="A146" s="35" t="s">
        <v>59</v>
      </c>
      <c r="B146" s="42"/>
      <c r="C146" s="43"/>
      <c r="D146" s="43"/>
      <c r="E146" s="46" t="s">
        <v>648</v>
      </c>
      <c r="F146" s="43"/>
      <c r="G146" s="43"/>
      <c r="H146" s="43"/>
      <c r="I146" s="43"/>
      <c r="J146" s="45"/>
    </row>
    <row r="147">
      <c r="A147" s="35" t="s">
        <v>59</v>
      </c>
      <c r="B147" s="42"/>
      <c r="C147" s="43"/>
      <c r="D147" s="43"/>
      <c r="E147" s="46" t="s">
        <v>649</v>
      </c>
      <c r="F147" s="43"/>
      <c r="G147" s="43"/>
      <c r="H147" s="43"/>
      <c r="I147" s="43"/>
      <c r="J147" s="45"/>
    </row>
    <row r="148">
      <c r="A148" s="35" t="s">
        <v>59</v>
      </c>
      <c r="B148" s="42"/>
      <c r="C148" s="43"/>
      <c r="D148" s="43"/>
      <c r="E148" s="46" t="s">
        <v>650</v>
      </c>
      <c r="F148" s="43"/>
      <c r="G148" s="43"/>
      <c r="H148" s="43"/>
      <c r="I148" s="43"/>
      <c r="J148" s="45"/>
    </row>
    <row r="149">
      <c r="A149" s="35" t="s">
        <v>59</v>
      </c>
      <c r="B149" s="42"/>
      <c r="C149" s="43"/>
      <c r="D149" s="43"/>
      <c r="E149" s="46" t="s">
        <v>651</v>
      </c>
      <c r="F149" s="43"/>
      <c r="G149" s="43"/>
      <c r="H149" s="43"/>
      <c r="I149" s="43"/>
      <c r="J149" s="45"/>
    </row>
    <row r="150">
      <c r="A150" s="35" t="s">
        <v>59</v>
      </c>
      <c r="B150" s="42"/>
      <c r="C150" s="43"/>
      <c r="D150" s="43"/>
      <c r="E150" s="46" t="s">
        <v>652</v>
      </c>
      <c r="F150" s="43"/>
      <c r="G150" s="43"/>
      <c r="H150" s="43"/>
      <c r="I150" s="43"/>
      <c r="J150" s="45"/>
    </row>
    <row r="151">
      <c r="A151" s="35" t="s">
        <v>61</v>
      </c>
      <c r="B151" s="42"/>
      <c r="C151" s="43"/>
      <c r="D151" s="43"/>
      <c r="E151" s="44" t="s">
        <v>54</v>
      </c>
      <c r="F151" s="43"/>
      <c r="G151" s="43"/>
      <c r="H151" s="43"/>
      <c r="I151" s="43"/>
      <c r="J151" s="45"/>
    </row>
    <row r="152" ht="45">
      <c r="A152" s="35" t="s">
        <v>52</v>
      </c>
      <c r="B152" s="35">
        <v>33</v>
      </c>
      <c r="C152" s="36" t="s">
        <v>513</v>
      </c>
      <c r="D152" s="35" t="s">
        <v>54</v>
      </c>
      <c r="E152" s="37" t="s">
        <v>514</v>
      </c>
      <c r="F152" s="38" t="s">
        <v>195</v>
      </c>
      <c r="G152" s="39">
        <v>369.74000000000001</v>
      </c>
      <c r="H152" s="40">
        <v>0</v>
      </c>
      <c r="I152" s="40">
        <f>ROUND(G152*H152,P4)</f>
        <v>0</v>
      </c>
      <c r="J152" s="38" t="s">
        <v>57</v>
      </c>
      <c r="O152" s="41">
        <f>I152*0.21</f>
        <v>0</v>
      </c>
      <c r="P152">
        <v>3</v>
      </c>
    </row>
    <row r="153">
      <c r="A153" s="35" t="s">
        <v>58</v>
      </c>
      <c r="B153" s="42"/>
      <c r="C153" s="43"/>
      <c r="D153" s="43"/>
      <c r="E153" s="44" t="s">
        <v>54</v>
      </c>
      <c r="F153" s="43"/>
      <c r="G153" s="43"/>
      <c r="H153" s="43"/>
      <c r="I153" s="43"/>
      <c r="J153" s="45"/>
    </row>
    <row r="154">
      <c r="A154" s="35" t="s">
        <v>59</v>
      </c>
      <c r="B154" s="42"/>
      <c r="C154" s="43"/>
      <c r="D154" s="43"/>
      <c r="E154" s="46" t="s">
        <v>648</v>
      </c>
      <c r="F154" s="43"/>
      <c r="G154" s="43"/>
      <c r="H154" s="43"/>
      <c r="I154" s="43"/>
      <c r="J154" s="45"/>
    </row>
    <row r="155">
      <c r="A155" s="35" t="s">
        <v>59</v>
      </c>
      <c r="B155" s="42"/>
      <c r="C155" s="43"/>
      <c r="D155" s="43"/>
      <c r="E155" s="46" t="s">
        <v>653</v>
      </c>
      <c r="F155" s="43"/>
      <c r="G155" s="43"/>
      <c r="H155" s="43"/>
      <c r="I155" s="43"/>
      <c r="J155" s="45"/>
    </row>
    <row r="156">
      <c r="A156" s="35" t="s">
        <v>59</v>
      </c>
      <c r="B156" s="42"/>
      <c r="C156" s="43"/>
      <c r="D156" s="43"/>
      <c r="E156" s="46" t="s">
        <v>654</v>
      </c>
      <c r="F156" s="43"/>
      <c r="G156" s="43"/>
      <c r="H156" s="43"/>
      <c r="I156" s="43"/>
      <c r="J156" s="45"/>
    </row>
    <row r="157">
      <c r="A157" s="35" t="s">
        <v>59</v>
      </c>
      <c r="B157" s="42"/>
      <c r="C157" s="43"/>
      <c r="D157" s="43"/>
      <c r="E157" s="46" t="s">
        <v>655</v>
      </c>
      <c r="F157" s="43"/>
      <c r="G157" s="43"/>
      <c r="H157" s="43"/>
      <c r="I157" s="43"/>
      <c r="J157" s="45"/>
    </row>
    <row r="158">
      <c r="A158" s="35" t="s">
        <v>59</v>
      </c>
      <c r="B158" s="42"/>
      <c r="C158" s="43"/>
      <c r="D158" s="43"/>
      <c r="E158" s="46" t="s">
        <v>656</v>
      </c>
      <c r="F158" s="43"/>
      <c r="G158" s="43"/>
      <c r="H158" s="43"/>
      <c r="I158" s="43"/>
      <c r="J158" s="45"/>
    </row>
    <row r="159">
      <c r="A159" s="35" t="s">
        <v>61</v>
      </c>
      <c r="B159" s="42"/>
      <c r="C159" s="43"/>
      <c r="D159" s="43"/>
      <c r="E159" s="44" t="s">
        <v>54</v>
      </c>
      <c r="F159" s="43"/>
      <c r="G159" s="43"/>
      <c r="H159" s="43"/>
      <c r="I159" s="43"/>
      <c r="J159" s="45"/>
    </row>
    <row r="160" ht="30">
      <c r="A160" s="35" t="s">
        <v>52</v>
      </c>
      <c r="B160" s="35">
        <v>34</v>
      </c>
      <c r="C160" s="36" t="s">
        <v>519</v>
      </c>
      <c r="D160" s="35" t="s">
        <v>54</v>
      </c>
      <c r="E160" s="37" t="s">
        <v>520</v>
      </c>
      <c r="F160" s="38" t="s">
        <v>195</v>
      </c>
      <c r="G160" s="39">
        <v>19.460000000000001</v>
      </c>
      <c r="H160" s="40">
        <v>0</v>
      </c>
      <c r="I160" s="40">
        <f>ROUND(G160*H160,P4)</f>
        <v>0</v>
      </c>
      <c r="J160" s="38" t="s">
        <v>57</v>
      </c>
      <c r="O160" s="41">
        <f>I160*0.21</f>
        <v>0</v>
      </c>
      <c r="P160">
        <v>3</v>
      </c>
    </row>
    <row r="161">
      <c r="A161" s="35" t="s">
        <v>58</v>
      </c>
      <c r="B161" s="42"/>
      <c r="C161" s="43"/>
      <c r="D161" s="43"/>
      <c r="E161" s="44" t="s">
        <v>54</v>
      </c>
      <c r="F161" s="43"/>
      <c r="G161" s="43"/>
      <c r="H161" s="43"/>
      <c r="I161" s="43"/>
      <c r="J161" s="45"/>
    </row>
    <row r="162">
      <c r="A162" s="35" t="s">
        <v>59</v>
      </c>
      <c r="B162" s="42"/>
      <c r="C162" s="43"/>
      <c r="D162" s="43"/>
      <c r="E162" s="46" t="s">
        <v>648</v>
      </c>
      <c r="F162" s="43"/>
      <c r="G162" s="43"/>
      <c r="H162" s="43"/>
      <c r="I162" s="43"/>
      <c r="J162" s="45"/>
    </row>
    <row r="163">
      <c r="A163" s="35" t="s">
        <v>59</v>
      </c>
      <c r="B163" s="42"/>
      <c r="C163" s="43"/>
      <c r="D163" s="43"/>
      <c r="E163" s="46" t="s">
        <v>649</v>
      </c>
      <c r="F163" s="43"/>
      <c r="G163" s="43"/>
      <c r="H163" s="43"/>
      <c r="I163" s="43"/>
      <c r="J163" s="45"/>
    </row>
    <row r="164">
      <c r="A164" s="35" t="s">
        <v>59</v>
      </c>
      <c r="B164" s="42"/>
      <c r="C164" s="43"/>
      <c r="D164" s="43"/>
      <c r="E164" s="46" t="s">
        <v>650</v>
      </c>
      <c r="F164" s="43"/>
      <c r="G164" s="43"/>
      <c r="H164" s="43"/>
      <c r="I164" s="43"/>
      <c r="J164" s="45"/>
    </row>
    <row r="165">
      <c r="A165" s="35" t="s">
        <v>59</v>
      </c>
      <c r="B165" s="42"/>
      <c r="C165" s="43"/>
      <c r="D165" s="43"/>
      <c r="E165" s="46" t="s">
        <v>651</v>
      </c>
      <c r="F165" s="43"/>
      <c r="G165" s="43"/>
      <c r="H165" s="43"/>
      <c r="I165" s="43"/>
      <c r="J165" s="45"/>
    </row>
    <row r="166">
      <c r="A166" s="35" t="s">
        <v>59</v>
      </c>
      <c r="B166" s="42"/>
      <c r="C166" s="43"/>
      <c r="D166" s="43"/>
      <c r="E166" s="46" t="s">
        <v>652</v>
      </c>
      <c r="F166" s="43"/>
      <c r="G166" s="43"/>
      <c r="H166" s="43"/>
      <c r="I166" s="43"/>
      <c r="J166" s="45"/>
    </row>
    <row r="167">
      <c r="A167" s="35" t="s">
        <v>61</v>
      </c>
      <c r="B167" s="42"/>
      <c r="C167" s="43"/>
      <c r="D167" s="43"/>
      <c r="E167" s="44" t="s">
        <v>54</v>
      </c>
      <c r="F167" s="43"/>
      <c r="G167" s="43"/>
      <c r="H167" s="43"/>
      <c r="I167" s="43"/>
      <c r="J167" s="45"/>
    </row>
    <row r="168" ht="30">
      <c r="A168" s="35" t="s">
        <v>52</v>
      </c>
      <c r="B168" s="35">
        <v>35</v>
      </c>
      <c r="C168" s="36" t="s">
        <v>521</v>
      </c>
      <c r="D168" s="35" t="s">
        <v>54</v>
      </c>
      <c r="E168" s="37" t="s">
        <v>522</v>
      </c>
      <c r="F168" s="38" t="s">
        <v>195</v>
      </c>
      <c r="G168" s="39">
        <v>13.529999999999999</v>
      </c>
      <c r="H168" s="40">
        <v>0</v>
      </c>
      <c r="I168" s="40">
        <f>ROUND(G168*H168,P4)</f>
        <v>0</v>
      </c>
      <c r="J168" s="38" t="s">
        <v>57</v>
      </c>
      <c r="O168" s="41">
        <f>I168*0.21</f>
        <v>0</v>
      </c>
      <c r="P168">
        <v>3</v>
      </c>
    </row>
    <row r="169">
      <c r="A169" s="35" t="s">
        <v>58</v>
      </c>
      <c r="B169" s="42"/>
      <c r="C169" s="43"/>
      <c r="D169" s="43"/>
      <c r="E169" s="44" t="s">
        <v>54</v>
      </c>
      <c r="F169" s="43"/>
      <c r="G169" s="43"/>
      <c r="H169" s="43"/>
      <c r="I169" s="43"/>
      <c r="J169" s="45"/>
    </row>
    <row r="170">
      <c r="A170" s="35" t="s">
        <v>59</v>
      </c>
      <c r="B170" s="42"/>
      <c r="C170" s="43"/>
      <c r="D170" s="43"/>
      <c r="E170" s="46" t="s">
        <v>657</v>
      </c>
      <c r="F170" s="43"/>
      <c r="G170" s="43"/>
      <c r="H170" s="43"/>
      <c r="I170" s="43"/>
      <c r="J170" s="45"/>
    </row>
    <row r="171">
      <c r="A171" s="35" t="s">
        <v>59</v>
      </c>
      <c r="B171" s="42"/>
      <c r="C171" s="43"/>
      <c r="D171" s="43"/>
      <c r="E171" s="46" t="s">
        <v>658</v>
      </c>
      <c r="F171" s="43"/>
      <c r="G171" s="43"/>
      <c r="H171" s="43"/>
      <c r="I171" s="43"/>
      <c r="J171" s="45"/>
    </row>
    <row r="172">
      <c r="A172" s="35" t="s">
        <v>59</v>
      </c>
      <c r="B172" s="42"/>
      <c r="C172" s="43"/>
      <c r="D172" s="43"/>
      <c r="E172" s="46" t="s">
        <v>659</v>
      </c>
      <c r="F172" s="43"/>
      <c r="G172" s="43"/>
      <c r="H172" s="43"/>
      <c r="I172" s="43"/>
      <c r="J172" s="45"/>
    </row>
    <row r="173">
      <c r="A173" s="35" t="s">
        <v>61</v>
      </c>
      <c r="B173" s="42"/>
      <c r="C173" s="43"/>
      <c r="D173" s="43"/>
      <c r="E173" s="44" t="s">
        <v>54</v>
      </c>
      <c r="F173" s="43"/>
      <c r="G173" s="43"/>
      <c r="H173" s="43"/>
      <c r="I173" s="43"/>
      <c r="J173" s="45"/>
    </row>
    <row r="174" ht="30">
      <c r="A174" s="35" t="s">
        <v>52</v>
      </c>
      <c r="B174" s="35">
        <v>36</v>
      </c>
      <c r="C174" s="36" t="s">
        <v>529</v>
      </c>
      <c r="D174" s="35" t="s">
        <v>54</v>
      </c>
      <c r="E174" s="37" t="s">
        <v>530</v>
      </c>
      <c r="F174" s="38" t="s">
        <v>195</v>
      </c>
      <c r="G174" s="39">
        <v>5.9299999999999997</v>
      </c>
      <c r="H174" s="40">
        <v>0</v>
      </c>
      <c r="I174" s="40">
        <f>ROUND(G174*H174,P4)</f>
        <v>0</v>
      </c>
      <c r="J174" s="38" t="s">
        <v>57</v>
      </c>
      <c r="O174" s="41">
        <f>I174*0.21</f>
        <v>0</v>
      </c>
      <c r="P174">
        <v>3</v>
      </c>
    </row>
    <row r="175">
      <c r="A175" s="35" t="s">
        <v>58</v>
      </c>
      <c r="B175" s="42"/>
      <c r="C175" s="43"/>
      <c r="D175" s="43"/>
      <c r="E175" s="44" t="s">
        <v>54</v>
      </c>
      <c r="F175" s="43"/>
      <c r="G175" s="43"/>
      <c r="H175" s="43"/>
      <c r="I175" s="43"/>
      <c r="J175" s="45"/>
    </row>
    <row r="176">
      <c r="A176" s="35" t="s">
        <v>59</v>
      </c>
      <c r="B176" s="42"/>
      <c r="C176" s="43"/>
      <c r="D176" s="43"/>
      <c r="E176" s="46" t="s">
        <v>660</v>
      </c>
      <c r="F176" s="43"/>
      <c r="G176" s="43"/>
      <c r="H176" s="43"/>
      <c r="I176" s="43"/>
      <c r="J176" s="45"/>
    </row>
    <row r="177">
      <c r="A177" s="35" t="s">
        <v>61</v>
      </c>
      <c r="B177" s="42"/>
      <c r="C177" s="43"/>
      <c r="D177" s="43"/>
      <c r="E177" s="44" t="s">
        <v>54</v>
      </c>
      <c r="F177" s="43"/>
      <c r="G177" s="43"/>
      <c r="H177" s="43"/>
      <c r="I177" s="43"/>
      <c r="J177" s="45"/>
    </row>
    <row r="178">
      <c r="A178" s="29" t="s">
        <v>49</v>
      </c>
      <c r="B178" s="30"/>
      <c r="C178" s="31" t="s">
        <v>532</v>
      </c>
      <c r="D178" s="32"/>
      <c r="E178" s="29" t="s">
        <v>533</v>
      </c>
      <c r="F178" s="32"/>
      <c r="G178" s="32"/>
      <c r="H178" s="32"/>
      <c r="I178" s="33">
        <f>SUMIFS(I179:I186,A179:A186,"P")</f>
        <v>0</v>
      </c>
      <c r="J178" s="34"/>
    </row>
    <row r="179" ht="45">
      <c r="A179" s="35" t="s">
        <v>52</v>
      </c>
      <c r="B179" s="35">
        <v>37</v>
      </c>
      <c r="C179" s="36" t="s">
        <v>661</v>
      </c>
      <c r="D179" s="35" t="s">
        <v>54</v>
      </c>
      <c r="E179" s="37" t="s">
        <v>662</v>
      </c>
      <c r="F179" s="38" t="s">
        <v>195</v>
      </c>
      <c r="G179" s="39">
        <v>83.974000000000004</v>
      </c>
      <c r="H179" s="40">
        <v>0</v>
      </c>
      <c r="I179" s="40">
        <f>ROUND(G179*H179,P4)</f>
        <v>0</v>
      </c>
      <c r="J179" s="38" t="s">
        <v>57</v>
      </c>
      <c r="O179" s="41">
        <f>I179*0.21</f>
        <v>0</v>
      </c>
      <c r="P179">
        <v>3</v>
      </c>
    </row>
    <row r="180">
      <c r="A180" s="35" t="s">
        <v>58</v>
      </c>
      <c r="B180" s="42"/>
      <c r="C180" s="43"/>
      <c r="D180" s="43"/>
      <c r="E180" s="44" t="s">
        <v>54</v>
      </c>
      <c r="F180" s="43"/>
      <c r="G180" s="43"/>
      <c r="H180" s="43"/>
      <c r="I180" s="43"/>
      <c r="J180" s="45"/>
    </row>
    <row r="181">
      <c r="A181" s="35" t="s">
        <v>59</v>
      </c>
      <c r="B181" s="42"/>
      <c r="C181" s="43"/>
      <c r="D181" s="43"/>
      <c r="E181" s="46" t="s">
        <v>663</v>
      </c>
      <c r="F181" s="43"/>
      <c r="G181" s="43"/>
      <c r="H181" s="43"/>
      <c r="I181" s="43"/>
      <c r="J181" s="45"/>
    </row>
    <row r="182">
      <c r="A182" s="35" t="s">
        <v>61</v>
      </c>
      <c r="B182" s="42"/>
      <c r="C182" s="43"/>
      <c r="D182" s="43"/>
      <c r="E182" s="44" t="s">
        <v>54</v>
      </c>
      <c r="F182" s="43"/>
      <c r="G182" s="43"/>
      <c r="H182" s="43"/>
      <c r="I182" s="43"/>
      <c r="J182" s="45"/>
    </row>
    <row r="183" ht="45">
      <c r="A183" s="35" t="s">
        <v>52</v>
      </c>
      <c r="B183" s="35">
        <v>38</v>
      </c>
      <c r="C183" s="36" t="s">
        <v>664</v>
      </c>
      <c r="D183" s="35" t="s">
        <v>54</v>
      </c>
      <c r="E183" s="37" t="s">
        <v>665</v>
      </c>
      <c r="F183" s="38" t="s">
        <v>195</v>
      </c>
      <c r="G183" s="39">
        <v>335.89600000000002</v>
      </c>
      <c r="H183" s="40">
        <v>0</v>
      </c>
      <c r="I183" s="40">
        <f>ROUND(G183*H183,P4)</f>
        <v>0</v>
      </c>
      <c r="J183" s="38" t="s">
        <v>57</v>
      </c>
      <c r="O183" s="41">
        <f>I183*0.21</f>
        <v>0</v>
      </c>
      <c r="P183">
        <v>3</v>
      </c>
    </row>
    <row r="184">
      <c r="A184" s="35" t="s">
        <v>58</v>
      </c>
      <c r="B184" s="42"/>
      <c r="C184" s="43"/>
      <c r="D184" s="43"/>
      <c r="E184" s="44" t="s">
        <v>54</v>
      </c>
      <c r="F184" s="43"/>
      <c r="G184" s="43"/>
      <c r="H184" s="43"/>
      <c r="I184" s="43"/>
      <c r="J184" s="45"/>
    </row>
    <row r="185" ht="30">
      <c r="A185" s="35" t="s">
        <v>59</v>
      </c>
      <c r="B185" s="42"/>
      <c r="C185" s="43"/>
      <c r="D185" s="43"/>
      <c r="E185" s="46" t="s">
        <v>666</v>
      </c>
      <c r="F185" s="43"/>
      <c r="G185" s="43"/>
      <c r="H185" s="43"/>
      <c r="I185" s="43"/>
      <c r="J185" s="45"/>
    </row>
    <row r="186">
      <c r="A186" s="35" t="s">
        <v>61</v>
      </c>
      <c r="B186" s="48"/>
      <c r="C186" s="49"/>
      <c r="D186" s="49"/>
      <c r="E186" s="50" t="s">
        <v>54</v>
      </c>
      <c r="F186" s="49"/>
      <c r="G186" s="49"/>
      <c r="H186" s="49"/>
      <c r="I186" s="49"/>
      <c r="J186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17</v>
      </c>
      <c r="I3" s="23">
        <f>SUMIFS(I8:I25,A8:A25,"SD")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117</v>
      </c>
      <c r="D8" s="32"/>
      <c r="E8" s="29" t="s">
        <v>118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52</v>
      </c>
      <c r="B9" s="35">
        <v>1</v>
      </c>
      <c r="C9" s="36" t="s">
        <v>605</v>
      </c>
      <c r="D9" s="35" t="s">
        <v>54</v>
      </c>
      <c r="E9" s="37" t="s">
        <v>606</v>
      </c>
      <c r="F9" s="38" t="s">
        <v>121</v>
      </c>
      <c r="G9" s="39">
        <v>211.30799999999999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667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354</v>
      </c>
      <c r="D13" s="32"/>
      <c r="E13" s="29" t="s">
        <v>355</v>
      </c>
      <c r="F13" s="32"/>
      <c r="G13" s="32"/>
      <c r="H13" s="32"/>
      <c r="I13" s="33">
        <f>SUMIFS(I14:I25,A14:A25,"P")</f>
        <v>0</v>
      </c>
      <c r="J13" s="34"/>
    </row>
    <row r="14" ht="30">
      <c r="A14" s="35" t="s">
        <v>52</v>
      </c>
      <c r="B14" s="35">
        <v>2</v>
      </c>
      <c r="C14" s="36" t="s">
        <v>614</v>
      </c>
      <c r="D14" s="35" t="s">
        <v>54</v>
      </c>
      <c r="E14" s="37" t="s">
        <v>615</v>
      </c>
      <c r="F14" s="38" t="s">
        <v>121</v>
      </c>
      <c r="G14" s="39">
        <v>211.30799999999999</v>
      </c>
      <c r="H14" s="40">
        <v>0</v>
      </c>
      <c r="I14" s="40">
        <f>ROUND(G14*H14,P4)</f>
        <v>0</v>
      </c>
      <c r="J14" s="38" t="s">
        <v>57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668</v>
      </c>
      <c r="F16" s="43"/>
      <c r="G16" s="43"/>
      <c r="H16" s="43"/>
      <c r="I16" s="43"/>
      <c r="J16" s="45"/>
    </row>
    <row r="17">
      <c r="A17" s="35" t="s">
        <v>61</v>
      </c>
      <c r="B17" s="42"/>
      <c r="C17" s="43"/>
      <c r="D17" s="43"/>
      <c r="E17" s="44" t="s">
        <v>54</v>
      </c>
      <c r="F17" s="43"/>
      <c r="G17" s="43"/>
      <c r="H17" s="43"/>
      <c r="I17" s="43"/>
      <c r="J17" s="45"/>
    </row>
    <row r="18" ht="30">
      <c r="A18" s="35" t="s">
        <v>52</v>
      </c>
      <c r="B18" s="35">
        <v>3</v>
      </c>
      <c r="C18" s="36" t="s">
        <v>617</v>
      </c>
      <c r="D18" s="35" t="s">
        <v>54</v>
      </c>
      <c r="E18" s="37" t="s">
        <v>618</v>
      </c>
      <c r="F18" s="38" t="s">
        <v>121</v>
      </c>
      <c r="G18" s="39">
        <v>202.50399999999999</v>
      </c>
      <c r="H18" s="40">
        <v>0</v>
      </c>
      <c r="I18" s="40">
        <f>ROUND(G18*H18,P4)</f>
        <v>0</v>
      </c>
      <c r="J18" s="38" t="s">
        <v>57</v>
      </c>
      <c r="O18" s="41">
        <f>I18*0.21</f>
        <v>0</v>
      </c>
      <c r="P18">
        <v>3</v>
      </c>
    </row>
    <row r="19">
      <c r="A19" s="35" t="s">
        <v>58</v>
      </c>
      <c r="B19" s="42"/>
      <c r="C19" s="43"/>
      <c r="D19" s="43"/>
      <c r="E19" s="44" t="s">
        <v>54</v>
      </c>
      <c r="F19" s="43"/>
      <c r="G19" s="43"/>
      <c r="H19" s="43"/>
      <c r="I19" s="43"/>
      <c r="J19" s="45"/>
    </row>
    <row r="20" ht="30">
      <c r="A20" s="35" t="s">
        <v>59</v>
      </c>
      <c r="B20" s="42"/>
      <c r="C20" s="43"/>
      <c r="D20" s="43"/>
      <c r="E20" s="46" t="s">
        <v>669</v>
      </c>
      <c r="F20" s="43"/>
      <c r="G20" s="43"/>
      <c r="H20" s="43"/>
      <c r="I20" s="43"/>
      <c r="J20" s="45"/>
    </row>
    <row r="21">
      <c r="A21" s="35" t="s">
        <v>61</v>
      </c>
      <c r="B21" s="42"/>
      <c r="C21" s="43"/>
      <c r="D21" s="43"/>
      <c r="E21" s="44" t="s">
        <v>54</v>
      </c>
      <c r="F21" s="43"/>
      <c r="G21" s="43"/>
      <c r="H21" s="43"/>
      <c r="I21" s="43"/>
      <c r="J21" s="45"/>
    </row>
    <row r="22">
      <c r="A22" s="35" t="s">
        <v>52</v>
      </c>
      <c r="B22" s="35">
        <v>4</v>
      </c>
      <c r="C22" s="36" t="s">
        <v>620</v>
      </c>
      <c r="D22" s="35" t="s">
        <v>54</v>
      </c>
      <c r="E22" s="37" t="s">
        <v>621</v>
      </c>
      <c r="F22" s="38" t="s">
        <v>121</v>
      </c>
      <c r="G22" s="39">
        <v>176.09</v>
      </c>
      <c r="H22" s="40">
        <v>0</v>
      </c>
      <c r="I22" s="40">
        <f>ROUND(G22*H22,P4)</f>
        <v>0</v>
      </c>
      <c r="J22" s="38" t="s">
        <v>57</v>
      </c>
      <c r="O22" s="41">
        <f>I22*0.21</f>
        <v>0</v>
      </c>
      <c r="P22">
        <v>3</v>
      </c>
    </row>
    <row r="23">
      <c r="A23" s="35" t="s">
        <v>58</v>
      </c>
      <c r="B23" s="42"/>
      <c r="C23" s="43"/>
      <c r="D23" s="43"/>
      <c r="E23" s="44" t="s">
        <v>54</v>
      </c>
      <c r="F23" s="43"/>
      <c r="G23" s="43"/>
      <c r="H23" s="43"/>
      <c r="I23" s="43"/>
      <c r="J23" s="45"/>
    </row>
    <row r="24" ht="30">
      <c r="A24" s="35" t="s">
        <v>59</v>
      </c>
      <c r="B24" s="42"/>
      <c r="C24" s="43"/>
      <c r="D24" s="43"/>
      <c r="E24" s="46" t="s">
        <v>670</v>
      </c>
      <c r="F24" s="43"/>
      <c r="G24" s="43"/>
      <c r="H24" s="43"/>
      <c r="I24" s="43"/>
      <c r="J24" s="45"/>
    </row>
    <row r="25">
      <c r="A25" s="35" t="s">
        <v>61</v>
      </c>
      <c r="B25" s="48"/>
      <c r="C25" s="49"/>
      <c r="D25" s="49"/>
      <c r="E25" s="50" t="s">
        <v>54</v>
      </c>
      <c r="F25" s="49"/>
      <c r="G25" s="49"/>
      <c r="H25" s="49"/>
      <c r="I25" s="49"/>
      <c r="J25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19</v>
      </c>
      <c r="I3" s="23">
        <f>SUMIFS(I8:I49,A8:A49,"SD")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210</v>
      </c>
      <c r="D8" s="32"/>
      <c r="E8" s="29" t="s">
        <v>211</v>
      </c>
      <c r="F8" s="32"/>
      <c r="G8" s="32"/>
      <c r="H8" s="32"/>
      <c r="I8" s="33">
        <f>SUMIFS(I9:I12,A9:A12,"P")</f>
        <v>0</v>
      </c>
      <c r="J8" s="34"/>
    </row>
    <row r="9" ht="30">
      <c r="A9" s="35" t="s">
        <v>52</v>
      </c>
      <c r="B9" s="35">
        <v>1</v>
      </c>
      <c r="C9" s="36" t="s">
        <v>223</v>
      </c>
      <c r="D9" s="35" t="s">
        <v>54</v>
      </c>
      <c r="E9" s="37" t="s">
        <v>224</v>
      </c>
      <c r="F9" s="38" t="s">
        <v>135</v>
      </c>
      <c r="G9" s="39">
        <v>6.125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671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289</v>
      </c>
      <c r="D13" s="32"/>
      <c r="E13" s="29" t="s">
        <v>290</v>
      </c>
      <c r="F13" s="32"/>
      <c r="G13" s="32"/>
      <c r="H13" s="32"/>
      <c r="I13" s="33">
        <f>SUMIFS(I14:I27,A14:A27,"P")</f>
        <v>0</v>
      </c>
      <c r="J13" s="34"/>
    </row>
    <row r="14">
      <c r="A14" s="35" t="s">
        <v>52</v>
      </c>
      <c r="B14" s="35">
        <v>2</v>
      </c>
      <c r="C14" s="36" t="s">
        <v>335</v>
      </c>
      <c r="D14" s="35" t="s">
        <v>54</v>
      </c>
      <c r="E14" s="37" t="s">
        <v>336</v>
      </c>
      <c r="F14" s="38" t="s">
        <v>135</v>
      </c>
      <c r="G14" s="39">
        <v>14.567</v>
      </c>
      <c r="H14" s="40">
        <v>0</v>
      </c>
      <c r="I14" s="40">
        <f>ROUND(G14*H14,P4)</f>
        <v>0</v>
      </c>
      <c r="J14" s="38" t="s">
        <v>122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672</v>
      </c>
      <c r="F16" s="43"/>
      <c r="G16" s="43"/>
      <c r="H16" s="43"/>
      <c r="I16" s="43"/>
      <c r="J16" s="45"/>
    </row>
    <row r="17">
      <c r="A17" s="35" t="s">
        <v>61</v>
      </c>
      <c r="B17" s="42"/>
      <c r="C17" s="43"/>
      <c r="D17" s="43"/>
      <c r="E17" s="44" t="s">
        <v>54</v>
      </c>
      <c r="F17" s="43"/>
      <c r="G17" s="43"/>
      <c r="H17" s="43"/>
      <c r="I17" s="43"/>
      <c r="J17" s="45"/>
    </row>
    <row r="18" ht="30">
      <c r="A18" s="35" t="s">
        <v>52</v>
      </c>
      <c r="B18" s="35">
        <v>3</v>
      </c>
      <c r="C18" s="36" t="s">
        <v>346</v>
      </c>
      <c r="D18" s="35" t="s">
        <v>54</v>
      </c>
      <c r="E18" s="37" t="s">
        <v>347</v>
      </c>
      <c r="F18" s="38" t="s">
        <v>135</v>
      </c>
      <c r="G18" s="39">
        <v>18.623999999999999</v>
      </c>
      <c r="H18" s="40">
        <v>0</v>
      </c>
      <c r="I18" s="40">
        <f>ROUND(G18*H18,P4)</f>
        <v>0</v>
      </c>
      <c r="J18" s="38" t="s">
        <v>122</v>
      </c>
      <c r="O18" s="41">
        <f>I18*0.21</f>
        <v>0</v>
      </c>
      <c r="P18">
        <v>3</v>
      </c>
    </row>
    <row r="19">
      <c r="A19" s="35" t="s">
        <v>58</v>
      </c>
      <c r="B19" s="42"/>
      <c r="C19" s="43"/>
      <c r="D19" s="43"/>
      <c r="E19" s="44" t="s">
        <v>54</v>
      </c>
      <c r="F19" s="43"/>
      <c r="G19" s="43"/>
      <c r="H19" s="43"/>
      <c r="I19" s="43"/>
      <c r="J19" s="45"/>
    </row>
    <row r="20" ht="45">
      <c r="A20" s="35" t="s">
        <v>59</v>
      </c>
      <c r="B20" s="42"/>
      <c r="C20" s="43"/>
      <c r="D20" s="43"/>
      <c r="E20" s="46" t="s">
        <v>673</v>
      </c>
      <c r="F20" s="43"/>
      <c r="G20" s="43"/>
      <c r="H20" s="43"/>
      <c r="I20" s="43"/>
      <c r="J20" s="45"/>
    </row>
    <row r="21">
      <c r="A21" s="35" t="s">
        <v>59</v>
      </c>
      <c r="B21" s="42"/>
      <c r="C21" s="43"/>
      <c r="D21" s="43"/>
      <c r="E21" s="46" t="s">
        <v>674</v>
      </c>
      <c r="F21" s="43"/>
      <c r="G21" s="43"/>
      <c r="H21" s="43"/>
      <c r="I21" s="43"/>
      <c r="J21" s="45"/>
    </row>
    <row r="22">
      <c r="A22" s="35" t="s">
        <v>61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 ht="45">
      <c r="A23" s="35" t="s">
        <v>52</v>
      </c>
      <c r="B23" s="35">
        <v>4</v>
      </c>
      <c r="C23" s="36" t="s">
        <v>351</v>
      </c>
      <c r="D23" s="35" t="s">
        <v>54</v>
      </c>
      <c r="E23" s="37" t="s">
        <v>352</v>
      </c>
      <c r="F23" s="38" t="s">
        <v>135</v>
      </c>
      <c r="G23" s="39">
        <v>23.709</v>
      </c>
      <c r="H23" s="40">
        <v>0</v>
      </c>
      <c r="I23" s="40">
        <f>ROUND(G23*H23,P4)</f>
        <v>0</v>
      </c>
      <c r="J23" s="38" t="s">
        <v>57</v>
      </c>
      <c r="O23" s="41">
        <f>I23*0.21</f>
        <v>0</v>
      </c>
      <c r="P23">
        <v>3</v>
      </c>
    </row>
    <row r="24">
      <c r="A24" s="35" t="s">
        <v>58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>
      <c r="A25" s="35" t="s">
        <v>59</v>
      </c>
      <c r="B25" s="42"/>
      <c r="C25" s="43"/>
      <c r="D25" s="43"/>
      <c r="E25" s="46" t="s">
        <v>675</v>
      </c>
      <c r="F25" s="43"/>
      <c r="G25" s="43"/>
      <c r="H25" s="43"/>
      <c r="I25" s="43"/>
      <c r="J25" s="45"/>
    </row>
    <row r="26">
      <c r="A26" s="35" t="s">
        <v>59</v>
      </c>
      <c r="B26" s="42"/>
      <c r="C26" s="43"/>
      <c r="D26" s="43"/>
      <c r="E26" s="46" t="s">
        <v>676</v>
      </c>
      <c r="F26" s="43"/>
      <c r="G26" s="43"/>
      <c r="H26" s="43"/>
      <c r="I26" s="43"/>
      <c r="J26" s="45"/>
    </row>
    <row r="27">
      <c r="A27" s="35" t="s">
        <v>61</v>
      </c>
      <c r="B27" s="42"/>
      <c r="C27" s="43"/>
      <c r="D27" s="43"/>
      <c r="E27" s="44" t="s">
        <v>54</v>
      </c>
      <c r="F27" s="43"/>
      <c r="G27" s="43"/>
      <c r="H27" s="43"/>
      <c r="I27" s="43"/>
      <c r="J27" s="45"/>
    </row>
    <row r="28">
      <c r="A28" s="29" t="s">
        <v>49</v>
      </c>
      <c r="B28" s="30"/>
      <c r="C28" s="31" t="s">
        <v>354</v>
      </c>
      <c r="D28" s="32"/>
      <c r="E28" s="29" t="s">
        <v>355</v>
      </c>
      <c r="F28" s="32"/>
      <c r="G28" s="32"/>
      <c r="H28" s="32"/>
      <c r="I28" s="33">
        <f>SUMIFS(I29:I37,A29:A37,"P")</f>
        <v>0</v>
      </c>
      <c r="J28" s="34"/>
    </row>
    <row r="29" ht="45">
      <c r="A29" s="35" t="s">
        <v>52</v>
      </c>
      <c r="B29" s="35">
        <v>5</v>
      </c>
      <c r="C29" s="36" t="s">
        <v>356</v>
      </c>
      <c r="D29" s="35" t="s">
        <v>54</v>
      </c>
      <c r="E29" s="37" t="s">
        <v>357</v>
      </c>
      <c r="F29" s="38" t="s">
        <v>121</v>
      </c>
      <c r="G29" s="39">
        <v>97.116</v>
      </c>
      <c r="H29" s="40">
        <v>0</v>
      </c>
      <c r="I29" s="40">
        <f>ROUND(G29*H29,P4)</f>
        <v>0</v>
      </c>
      <c r="J29" s="38" t="s">
        <v>57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 ht="30">
      <c r="A31" s="35" t="s">
        <v>59</v>
      </c>
      <c r="B31" s="42"/>
      <c r="C31" s="43"/>
      <c r="D31" s="43"/>
      <c r="E31" s="46" t="s">
        <v>677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 ht="30">
      <c r="A33" s="35" t="s">
        <v>52</v>
      </c>
      <c r="B33" s="35">
        <v>6</v>
      </c>
      <c r="C33" s="36" t="s">
        <v>367</v>
      </c>
      <c r="D33" s="35" t="s">
        <v>54</v>
      </c>
      <c r="E33" s="37" t="s">
        <v>368</v>
      </c>
      <c r="F33" s="38" t="s">
        <v>121</v>
      </c>
      <c r="G33" s="39">
        <v>97.116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>
      <c r="A35" s="35" t="s">
        <v>59</v>
      </c>
      <c r="B35" s="42"/>
      <c r="C35" s="43"/>
      <c r="D35" s="43"/>
      <c r="E35" s="46" t="s">
        <v>678</v>
      </c>
      <c r="F35" s="43"/>
      <c r="G35" s="43"/>
      <c r="H35" s="43"/>
      <c r="I35" s="43"/>
      <c r="J35" s="45"/>
    </row>
    <row r="36">
      <c r="A36" s="35" t="s">
        <v>59</v>
      </c>
      <c r="B36" s="42"/>
      <c r="C36" s="43"/>
      <c r="D36" s="43"/>
      <c r="E36" s="46" t="s">
        <v>679</v>
      </c>
      <c r="F36" s="43"/>
      <c r="G36" s="43"/>
      <c r="H36" s="43"/>
      <c r="I36" s="43"/>
      <c r="J36" s="45"/>
    </row>
    <row r="37">
      <c r="A37" s="35" t="s">
        <v>61</v>
      </c>
      <c r="B37" s="42"/>
      <c r="C37" s="43"/>
      <c r="D37" s="43"/>
      <c r="E37" s="44" t="s">
        <v>54</v>
      </c>
      <c r="F37" s="43"/>
      <c r="G37" s="43"/>
      <c r="H37" s="43"/>
      <c r="I37" s="43"/>
      <c r="J37" s="45"/>
    </row>
    <row r="38">
      <c r="A38" s="29" t="s">
        <v>49</v>
      </c>
      <c r="B38" s="30"/>
      <c r="C38" s="31" t="s">
        <v>50</v>
      </c>
      <c r="D38" s="32"/>
      <c r="E38" s="29" t="s">
        <v>51</v>
      </c>
      <c r="F38" s="32"/>
      <c r="G38" s="32"/>
      <c r="H38" s="32"/>
      <c r="I38" s="33">
        <f>SUMIFS(I39:I49,A39:A49,"P")</f>
        <v>0</v>
      </c>
      <c r="J38" s="34"/>
    </row>
    <row r="39">
      <c r="A39" s="35" t="s">
        <v>52</v>
      </c>
      <c r="B39" s="35">
        <v>7</v>
      </c>
      <c r="C39" s="36" t="s">
        <v>680</v>
      </c>
      <c r="D39" s="35" t="s">
        <v>54</v>
      </c>
      <c r="E39" s="37" t="s">
        <v>441</v>
      </c>
      <c r="F39" s="38" t="s">
        <v>135</v>
      </c>
      <c r="G39" s="39">
        <v>2.1219999999999999</v>
      </c>
      <c r="H39" s="40">
        <v>0</v>
      </c>
      <c r="I39" s="40">
        <f>ROUND(G39*H39,P4)</f>
        <v>0</v>
      </c>
      <c r="J39" s="38" t="s">
        <v>122</v>
      </c>
      <c r="O39" s="41">
        <f>I39*0.21</f>
        <v>0</v>
      </c>
      <c r="P39">
        <v>3</v>
      </c>
    </row>
    <row r="40">
      <c r="A40" s="35" t="s">
        <v>58</v>
      </c>
      <c r="B40" s="42"/>
      <c r="C40" s="43"/>
      <c r="D40" s="43"/>
      <c r="E40" s="44" t="s">
        <v>54</v>
      </c>
      <c r="F40" s="43"/>
      <c r="G40" s="43"/>
      <c r="H40" s="43"/>
      <c r="I40" s="43"/>
      <c r="J40" s="45"/>
    </row>
    <row r="41" ht="30">
      <c r="A41" s="35" t="s">
        <v>59</v>
      </c>
      <c r="B41" s="42"/>
      <c r="C41" s="43"/>
      <c r="D41" s="43"/>
      <c r="E41" s="46" t="s">
        <v>681</v>
      </c>
      <c r="F41" s="43"/>
      <c r="G41" s="43"/>
      <c r="H41" s="43"/>
      <c r="I41" s="43"/>
      <c r="J41" s="45"/>
    </row>
    <row r="42">
      <c r="A42" s="35" t="s">
        <v>61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 ht="45">
      <c r="A43" s="35" t="s">
        <v>52</v>
      </c>
      <c r="B43" s="35">
        <v>8</v>
      </c>
      <c r="C43" s="36" t="s">
        <v>407</v>
      </c>
      <c r="D43" s="35" t="s">
        <v>54</v>
      </c>
      <c r="E43" s="37" t="s">
        <v>408</v>
      </c>
      <c r="F43" s="38" t="s">
        <v>106</v>
      </c>
      <c r="G43" s="39">
        <v>14.800000000000001</v>
      </c>
      <c r="H43" s="40">
        <v>0</v>
      </c>
      <c r="I43" s="40">
        <f>ROUND(G43*H43,P4)</f>
        <v>0</v>
      </c>
      <c r="J43" s="38" t="s">
        <v>57</v>
      </c>
      <c r="O43" s="41">
        <f>I43*0.21</f>
        <v>0</v>
      </c>
      <c r="P43">
        <v>3</v>
      </c>
    </row>
    <row r="44">
      <c r="A44" s="35" t="s">
        <v>58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 ht="30">
      <c r="A45" s="35" t="s">
        <v>59</v>
      </c>
      <c r="B45" s="42"/>
      <c r="C45" s="43"/>
      <c r="D45" s="43"/>
      <c r="E45" s="46" t="s">
        <v>682</v>
      </c>
      <c r="F45" s="43"/>
      <c r="G45" s="43"/>
      <c r="H45" s="43"/>
      <c r="I45" s="43"/>
      <c r="J45" s="45"/>
    </row>
    <row r="46">
      <c r="A46" s="35" t="s">
        <v>61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>
      <c r="A47" s="35" t="s">
        <v>52</v>
      </c>
      <c r="B47" s="35">
        <v>9</v>
      </c>
      <c r="C47" s="36" t="s">
        <v>407</v>
      </c>
      <c r="D47" s="35" t="s">
        <v>102</v>
      </c>
      <c r="E47" s="37" t="s">
        <v>410</v>
      </c>
      <c r="F47" s="38" t="s">
        <v>106</v>
      </c>
      <c r="G47" s="39">
        <v>14.800000000000001</v>
      </c>
      <c r="H47" s="40">
        <v>0</v>
      </c>
      <c r="I47" s="40">
        <f>ROUND(G47*H47,P4)</f>
        <v>0</v>
      </c>
      <c r="J47" s="38" t="s">
        <v>89</v>
      </c>
      <c r="O47" s="41">
        <f>I47*0.21</f>
        <v>0</v>
      </c>
      <c r="P47">
        <v>3</v>
      </c>
    </row>
    <row r="48">
      <c r="A48" s="35" t="s">
        <v>58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>
      <c r="A49" s="35" t="s">
        <v>61</v>
      </c>
      <c r="B49" s="48"/>
      <c r="C49" s="49"/>
      <c r="D49" s="49"/>
      <c r="E49" s="50" t="s">
        <v>54</v>
      </c>
      <c r="F49" s="49"/>
      <c r="G49" s="49"/>
      <c r="H49" s="49"/>
      <c r="I49" s="49"/>
      <c r="J49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21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379</v>
      </c>
      <c r="D8" s="32"/>
      <c r="E8" s="29" t="s">
        <v>380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2</v>
      </c>
      <c r="C9" s="36" t="s">
        <v>683</v>
      </c>
      <c r="D9" s="35" t="s">
        <v>54</v>
      </c>
      <c r="E9" s="37" t="s">
        <v>684</v>
      </c>
      <c r="F9" s="38" t="s">
        <v>106</v>
      </c>
      <c r="G9" s="39">
        <v>55</v>
      </c>
      <c r="H9" s="40">
        <v>0</v>
      </c>
      <c r="I9" s="40">
        <f>ROUND(G9*H9,P4)</f>
        <v>0</v>
      </c>
      <c r="J9" s="38" t="s">
        <v>122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685</v>
      </c>
      <c r="F11" s="43"/>
      <c r="G11" s="43"/>
      <c r="H11" s="43"/>
      <c r="I11" s="43"/>
      <c r="J11" s="45"/>
    </row>
    <row r="12">
      <c r="A12" s="35" t="s">
        <v>61</v>
      </c>
      <c r="B12" s="48"/>
      <c r="C12" s="49"/>
      <c r="D12" s="49"/>
      <c r="E12" s="50" t="s">
        <v>54</v>
      </c>
      <c r="F12" s="49"/>
      <c r="G12" s="49"/>
      <c r="H12" s="49"/>
      <c r="I12" s="49"/>
      <c r="J12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23</v>
      </c>
      <c r="I3" s="23">
        <f>SUMIFS(I8:I17,A8:A17,"SD")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210</v>
      </c>
      <c r="D8" s="32"/>
      <c r="E8" s="29" t="s">
        <v>211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1</v>
      </c>
      <c r="C9" s="36" t="s">
        <v>226</v>
      </c>
      <c r="D9" s="35" t="s">
        <v>54</v>
      </c>
      <c r="E9" s="37" t="s">
        <v>686</v>
      </c>
      <c r="F9" s="38" t="s">
        <v>135</v>
      </c>
      <c r="G9" s="39">
        <v>1.2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 ht="30">
      <c r="A11" s="35" t="s">
        <v>59</v>
      </c>
      <c r="B11" s="42"/>
      <c r="C11" s="43"/>
      <c r="D11" s="43"/>
      <c r="E11" s="46" t="s">
        <v>687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29" t="s">
        <v>49</v>
      </c>
      <c r="B13" s="30"/>
      <c r="C13" s="31" t="s">
        <v>50</v>
      </c>
      <c r="D13" s="32"/>
      <c r="E13" s="29" t="s">
        <v>51</v>
      </c>
      <c r="F13" s="32"/>
      <c r="G13" s="32"/>
      <c r="H13" s="32"/>
      <c r="I13" s="33">
        <f>SUMIFS(I14:I17,A14:A17,"P")</f>
        <v>0</v>
      </c>
      <c r="J13" s="34"/>
    </row>
    <row r="14">
      <c r="A14" s="35" t="s">
        <v>52</v>
      </c>
      <c r="B14" s="35">
        <v>2</v>
      </c>
      <c r="C14" s="36" t="s">
        <v>688</v>
      </c>
      <c r="D14" s="35" t="s">
        <v>54</v>
      </c>
      <c r="E14" s="37" t="s">
        <v>689</v>
      </c>
      <c r="F14" s="38" t="s">
        <v>56</v>
      </c>
      <c r="G14" s="39">
        <v>6</v>
      </c>
      <c r="H14" s="40">
        <v>0</v>
      </c>
      <c r="I14" s="40">
        <f>ROUND(G14*H14,P4)</f>
        <v>0</v>
      </c>
      <c r="J14" s="38" t="s">
        <v>122</v>
      </c>
      <c r="O14" s="41">
        <f>I14*0.21</f>
        <v>0</v>
      </c>
      <c r="P14">
        <v>3</v>
      </c>
    </row>
    <row r="15">
      <c r="A15" s="35" t="s">
        <v>58</v>
      </c>
      <c r="B15" s="42"/>
      <c r="C15" s="43"/>
      <c r="D15" s="43"/>
      <c r="E15" s="44" t="s">
        <v>54</v>
      </c>
      <c r="F15" s="43"/>
      <c r="G15" s="43"/>
      <c r="H15" s="43"/>
      <c r="I15" s="43"/>
      <c r="J15" s="45"/>
    </row>
    <row r="16" ht="30">
      <c r="A16" s="35" t="s">
        <v>59</v>
      </c>
      <c r="B16" s="42"/>
      <c r="C16" s="43"/>
      <c r="D16" s="43"/>
      <c r="E16" s="46" t="s">
        <v>690</v>
      </c>
      <c r="F16" s="43"/>
      <c r="G16" s="43"/>
      <c r="H16" s="43"/>
      <c r="I16" s="43"/>
      <c r="J16" s="45"/>
    </row>
    <row r="17">
      <c r="A17" s="35" t="s">
        <v>61</v>
      </c>
      <c r="B17" s="48"/>
      <c r="C17" s="49"/>
      <c r="D17" s="49"/>
      <c r="E17" s="50" t="s">
        <v>54</v>
      </c>
      <c r="F17" s="49"/>
      <c r="G17" s="49"/>
      <c r="H17" s="49"/>
      <c r="I17" s="49"/>
      <c r="J17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25</v>
      </c>
      <c r="I3" s="23">
        <f>SUMIFS(I8:I12,A8:A12,"SD")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25</v>
      </c>
      <c r="D4" s="20"/>
      <c r="E4" s="21" t="s">
        <v>26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50</v>
      </c>
      <c r="D8" s="32"/>
      <c r="E8" s="29" t="s">
        <v>51</v>
      </c>
      <c r="F8" s="32"/>
      <c r="G8" s="32"/>
      <c r="H8" s="32"/>
      <c r="I8" s="33">
        <f>SUMIFS(I9:I12,A9:A12,"P")</f>
        <v>0</v>
      </c>
      <c r="J8" s="34"/>
    </row>
    <row r="9">
      <c r="A9" s="35" t="s">
        <v>52</v>
      </c>
      <c r="B9" s="35">
        <v>1</v>
      </c>
      <c r="C9" s="36" t="s">
        <v>691</v>
      </c>
      <c r="D9" s="35" t="s">
        <v>54</v>
      </c>
      <c r="E9" s="37" t="s">
        <v>692</v>
      </c>
      <c r="F9" s="38" t="s">
        <v>115</v>
      </c>
      <c r="G9" s="39">
        <v>1</v>
      </c>
      <c r="H9" s="40">
        <v>0</v>
      </c>
      <c r="I9" s="40">
        <f>ROUND(G9*H9,P4)</f>
        <v>0</v>
      </c>
      <c r="J9" s="38" t="s">
        <v>122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693</v>
      </c>
      <c r="F11" s="43"/>
      <c r="G11" s="43"/>
      <c r="H11" s="43"/>
      <c r="I11" s="43"/>
      <c r="J11" s="45"/>
    </row>
    <row r="12">
      <c r="A12" s="35" t="s">
        <v>61</v>
      </c>
      <c r="B12" s="48"/>
      <c r="C12" s="49"/>
      <c r="D12" s="49"/>
      <c r="E12" s="50" t="s">
        <v>54</v>
      </c>
      <c r="F12" s="49"/>
      <c r="G12" s="49"/>
      <c r="H12" s="49"/>
      <c r="I12" s="49"/>
      <c r="J12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7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27</v>
      </c>
      <c r="I3" s="23">
        <f>SUMIFS(I8:I154,A8:A154,"SD")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27</v>
      </c>
      <c r="D4" s="20"/>
      <c r="E4" s="21" t="s">
        <v>28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694</v>
      </c>
      <c r="D8" s="32"/>
      <c r="E8" s="29" t="s">
        <v>695</v>
      </c>
      <c r="F8" s="32"/>
      <c r="G8" s="32"/>
      <c r="H8" s="32"/>
      <c r="I8" s="33">
        <f>SUMIFS(I9:I88,A9:A88,"P")</f>
        <v>0</v>
      </c>
      <c r="J8" s="34"/>
    </row>
    <row r="9" ht="30">
      <c r="A9" s="35" t="s">
        <v>52</v>
      </c>
      <c r="B9" s="35">
        <v>1</v>
      </c>
      <c r="C9" s="36" t="s">
        <v>696</v>
      </c>
      <c r="D9" s="35" t="s">
        <v>54</v>
      </c>
      <c r="E9" s="37" t="s">
        <v>697</v>
      </c>
      <c r="F9" s="38" t="s">
        <v>56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698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35" t="s">
        <v>52</v>
      </c>
      <c r="B13" s="35">
        <v>2</v>
      </c>
      <c r="C13" s="36" t="s">
        <v>696</v>
      </c>
      <c r="D13" s="35" t="s">
        <v>102</v>
      </c>
      <c r="E13" s="37" t="s">
        <v>699</v>
      </c>
      <c r="F13" s="38" t="s">
        <v>56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6" t="s">
        <v>700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 ht="30">
      <c r="A17" s="35" t="s">
        <v>52</v>
      </c>
      <c r="B17" s="35">
        <v>3</v>
      </c>
      <c r="C17" s="36" t="s">
        <v>701</v>
      </c>
      <c r="D17" s="35" t="s">
        <v>54</v>
      </c>
      <c r="E17" s="37" t="s">
        <v>702</v>
      </c>
      <c r="F17" s="38" t="s">
        <v>56</v>
      </c>
      <c r="G17" s="39">
        <v>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703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>
      <c r="A21" s="35" t="s">
        <v>52</v>
      </c>
      <c r="B21" s="35">
        <v>4</v>
      </c>
      <c r="C21" s="36" t="s">
        <v>701</v>
      </c>
      <c r="D21" s="35" t="s">
        <v>102</v>
      </c>
      <c r="E21" s="37" t="s">
        <v>704</v>
      </c>
      <c r="F21" s="38" t="s">
        <v>56</v>
      </c>
      <c r="G21" s="39">
        <v>1</v>
      </c>
      <c r="H21" s="40">
        <v>0</v>
      </c>
      <c r="I21" s="40">
        <f>ROUND(G21*H21,P4)</f>
        <v>0</v>
      </c>
      <c r="J21" s="38" t="s">
        <v>89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6" t="s">
        <v>700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 ht="30">
      <c r="A25" s="35" t="s">
        <v>52</v>
      </c>
      <c r="B25" s="35">
        <v>5</v>
      </c>
      <c r="C25" s="36" t="s">
        <v>705</v>
      </c>
      <c r="D25" s="35" t="s">
        <v>54</v>
      </c>
      <c r="E25" s="37" t="s">
        <v>706</v>
      </c>
      <c r="F25" s="38" t="s">
        <v>56</v>
      </c>
      <c r="G25" s="39">
        <v>2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6" t="s">
        <v>707</v>
      </c>
      <c r="F27" s="43"/>
      <c r="G27" s="43"/>
      <c r="H27" s="43"/>
      <c r="I27" s="43"/>
      <c r="J27" s="45"/>
    </row>
    <row r="28">
      <c r="A28" s="35" t="s">
        <v>61</v>
      </c>
      <c r="B28" s="42"/>
      <c r="C28" s="43"/>
      <c r="D28" s="43"/>
      <c r="E28" s="44" t="s">
        <v>54</v>
      </c>
      <c r="F28" s="43"/>
      <c r="G28" s="43"/>
      <c r="H28" s="43"/>
      <c r="I28" s="43"/>
      <c r="J28" s="45"/>
    </row>
    <row r="29">
      <c r="A29" s="35" t="s">
        <v>52</v>
      </c>
      <c r="B29" s="35">
        <v>6</v>
      </c>
      <c r="C29" s="36" t="s">
        <v>705</v>
      </c>
      <c r="D29" s="35" t="s">
        <v>102</v>
      </c>
      <c r="E29" s="37" t="s">
        <v>708</v>
      </c>
      <c r="F29" s="38" t="s">
        <v>56</v>
      </c>
      <c r="G29" s="39">
        <v>2</v>
      </c>
      <c r="H29" s="40">
        <v>0</v>
      </c>
      <c r="I29" s="40">
        <f>ROUND(G29*H29,P4)</f>
        <v>0</v>
      </c>
      <c r="J29" s="38" t="s">
        <v>89</v>
      </c>
      <c r="O29" s="41">
        <f>I29*0.21</f>
        <v>0</v>
      </c>
      <c r="P29">
        <v>3</v>
      </c>
    </row>
    <row r="30">
      <c r="A30" s="35" t="s">
        <v>58</v>
      </c>
      <c r="B30" s="42"/>
      <c r="C30" s="43"/>
      <c r="D30" s="43"/>
      <c r="E30" s="44" t="s">
        <v>54</v>
      </c>
      <c r="F30" s="43"/>
      <c r="G30" s="43"/>
      <c r="H30" s="43"/>
      <c r="I30" s="43"/>
      <c r="J30" s="45"/>
    </row>
    <row r="31">
      <c r="A31" s="35" t="s">
        <v>59</v>
      </c>
      <c r="B31" s="42"/>
      <c r="C31" s="43"/>
      <c r="D31" s="43"/>
      <c r="E31" s="46" t="s">
        <v>707</v>
      </c>
      <c r="F31" s="43"/>
      <c r="G31" s="43"/>
      <c r="H31" s="43"/>
      <c r="I31" s="43"/>
      <c r="J31" s="45"/>
    </row>
    <row r="32">
      <c r="A32" s="35" t="s">
        <v>61</v>
      </c>
      <c r="B32" s="42"/>
      <c r="C32" s="43"/>
      <c r="D32" s="43"/>
      <c r="E32" s="44" t="s">
        <v>54</v>
      </c>
      <c r="F32" s="43"/>
      <c r="G32" s="43"/>
      <c r="H32" s="43"/>
      <c r="I32" s="43"/>
      <c r="J32" s="45"/>
    </row>
    <row r="33">
      <c r="A33" s="35" t="s">
        <v>52</v>
      </c>
      <c r="B33" s="35">
        <v>7</v>
      </c>
      <c r="C33" s="36" t="s">
        <v>709</v>
      </c>
      <c r="D33" s="35" t="s">
        <v>54</v>
      </c>
      <c r="E33" s="37" t="s">
        <v>710</v>
      </c>
      <c r="F33" s="38" t="s">
        <v>56</v>
      </c>
      <c r="G33" s="39">
        <v>2</v>
      </c>
      <c r="H33" s="40">
        <v>0</v>
      </c>
      <c r="I33" s="40">
        <f>ROUND(G33*H33,P4)</f>
        <v>0</v>
      </c>
      <c r="J33" s="38" t="s">
        <v>57</v>
      </c>
      <c r="O33" s="41">
        <f>I33*0.21</f>
        <v>0</v>
      </c>
      <c r="P33">
        <v>3</v>
      </c>
    </row>
    <row r="34">
      <c r="A34" s="35" t="s">
        <v>58</v>
      </c>
      <c r="B34" s="42"/>
      <c r="C34" s="43"/>
      <c r="D34" s="43"/>
      <c r="E34" s="44" t="s">
        <v>54</v>
      </c>
      <c r="F34" s="43"/>
      <c r="G34" s="43"/>
      <c r="H34" s="43"/>
      <c r="I34" s="43"/>
      <c r="J34" s="45"/>
    </row>
    <row r="35" ht="30">
      <c r="A35" s="35" t="s">
        <v>59</v>
      </c>
      <c r="B35" s="42"/>
      <c r="C35" s="43"/>
      <c r="D35" s="43"/>
      <c r="E35" s="46" t="s">
        <v>711</v>
      </c>
      <c r="F35" s="43"/>
      <c r="G35" s="43"/>
      <c r="H35" s="43"/>
      <c r="I35" s="43"/>
      <c r="J35" s="45"/>
    </row>
    <row r="36">
      <c r="A36" s="35" t="s">
        <v>61</v>
      </c>
      <c r="B36" s="42"/>
      <c r="C36" s="43"/>
      <c r="D36" s="43"/>
      <c r="E36" s="44" t="s">
        <v>54</v>
      </c>
      <c r="F36" s="43"/>
      <c r="G36" s="43"/>
      <c r="H36" s="43"/>
      <c r="I36" s="43"/>
      <c r="J36" s="45"/>
    </row>
    <row r="37">
      <c r="A37" s="35" t="s">
        <v>52</v>
      </c>
      <c r="B37" s="35">
        <v>8</v>
      </c>
      <c r="C37" s="36" t="s">
        <v>709</v>
      </c>
      <c r="D37" s="35" t="s">
        <v>87</v>
      </c>
      <c r="E37" s="37" t="s">
        <v>712</v>
      </c>
      <c r="F37" s="38" t="s">
        <v>56</v>
      </c>
      <c r="G37" s="39">
        <v>2</v>
      </c>
      <c r="H37" s="40">
        <v>0</v>
      </c>
      <c r="I37" s="40">
        <f>ROUND(G37*H37,P4)</f>
        <v>0</v>
      </c>
      <c r="J37" s="38" t="s">
        <v>89</v>
      </c>
      <c r="O37" s="41">
        <f>I37*0.21</f>
        <v>0</v>
      </c>
      <c r="P37">
        <v>3</v>
      </c>
    </row>
    <row r="38">
      <c r="A38" s="35" t="s">
        <v>58</v>
      </c>
      <c r="B38" s="42"/>
      <c r="C38" s="43"/>
      <c r="D38" s="43"/>
      <c r="E38" s="44" t="s">
        <v>54</v>
      </c>
      <c r="F38" s="43"/>
      <c r="G38" s="43"/>
      <c r="H38" s="43"/>
      <c r="I38" s="43"/>
      <c r="J38" s="45"/>
    </row>
    <row r="39">
      <c r="A39" s="35" t="s">
        <v>59</v>
      </c>
      <c r="B39" s="42"/>
      <c r="C39" s="43"/>
      <c r="D39" s="43"/>
      <c r="E39" s="46" t="s">
        <v>713</v>
      </c>
      <c r="F39" s="43"/>
      <c r="G39" s="43"/>
      <c r="H39" s="43"/>
      <c r="I39" s="43"/>
      <c r="J39" s="45"/>
    </row>
    <row r="40">
      <c r="A40" s="35" t="s">
        <v>59</v>
      </c>
      <c r="B40" s="42"/>
      <c r="C40" s="43"/>
      <c r="D40" s="43"/>
      <c r="E40" s="46" t="s">
        <v>714</v>
      </c>
      <c r="F40" s="43"/>
      <c r="G40" s="43"/>
      <c r="H40" s="43"/>
      <c r="I40" s="43"/>
      <c r="J40" s="45"/>
    </row>
    <row r="41">
      <c r="A41" s="35" t="s">
        <v>59</v>
      </c>
      <c r="B41" s="42"/>
      <c r="C41" s="43"/>
      <c r="D41" s="43"/>
      <c r="E41" s="46" t="s">
        <v>715</v>
      </c>
      <c r="F41" s="43"/>
      <c r="G41" s="43"/>
      <c r="H41" s="43"/>
      <c r="I41" s="43"/>
      <c r="J41" s="45"/>
    </row>
    <row r="42">
      <c r="A42" s="35" t="s">
        <v>61</v>
      </c>
      <c r="B42" s="42"/>
      <c r="C42" s="43"/>
      <c r="D42" s="43"/>
      <c r="E42" s="44" t="s">
        <v>54</v>
      </c>
      <c r="F42" s="43"/>
      <c r="G42" s="43"/>
      <c r="H42" s="43"/>
      <c r="I42" s="43"/>
      <c r="J42" s="45"/>
    </row>
    <row r="43">
      <c r="A43" s="35" t="s">
        <v>52</v>
      </c>
      <c r="B43" s="35">
        <v>9</v>
      </c>
      <c r="C43" s="36" t="s">
        <v>709</v>
      </c>
      <c r="D43" s="35" t="s">
        <v>92</v>
      </c>
      <c r="E43" s="37" t="s">
        <v>716</v>
      </c>
      <c r="F43" s="38" t="s">
        <v>56</v>
      </c>
      <c r="G43" s="39">
        <v>2</v>
      </c>
      <c r="H43" s="40">
        <v>0</v>
      </c>
      <c r="I43" s="40">
        <f>ROUND(G43*H43,P4)</f>
        <v>0</v>
      </c>
      <c r="J43" s="35"/>
      <c r="O43" s="41">
        <f>I43*0.21</f>
        <v>0</v>
      </c>
      <c r="P43">
        <v>3</v>
      </c>
    </row>
    <row r="44">
      <c r="A44" s="35" t="s">
        <v>58</v>
      </c>
      <c r="B44" s="42"/>
      <c r="C44" s="43"/>
      <c r="D44" s="43"/>
      <c r="E44" s="44" t="s">
        <v>54</v>
      </c>
      <c r="F44" s="43"/>
      <c r="G44" s="43"/>
      <c r="H44" s="43"/>
      <c r="I44" s="43"/>
      <c r="J44" s="45"/>
    </row>
    <row r="45">
      <c r="A45" s="35" t="s">
        <v>59</v>
      </c>
      <c r="B45" s="42"/>
      <c r="C45" s="43"/>
      <c r="D45" s="43"/>
      <c r="E45" s="46" t="s">
        <v>707</v>
      </c>
      <c r="F45" s="43"/>
      <c r="G45" s="43"/>
      <c r="H45" s="43"/>
      <c r="I45" s="43"/>
      <c r="J45" s="45"/>
    </row>
    <row r="46">
      <c r="A46" s="35" t="s">
        <v>61</v>
      </c>
      <c r="B46" s="42"/>
      <c r="C46" s="43"/>
      <c r="D46" s="43"/>
      <c r="E46" s="44" t="s">
        <v>54</v>
      </c>
      <c r="F46" s="43"/>
      <c r="G46" s="43"/>
      <c r="H46" s="43"/>
      <c r="I46" s="43"/>
      <c r="J46" s="45"/>
    </row>
    <row r="47" ht="45">
      <c r="A47" s="35" t="s">
        <v>52</v>
      </c>
      <c r="B47" s="35">
        <v>10</v>
      </c>
      <c r="C47" s="36" t="s">
        <v>717</v>
      </c>
      <c r="D47" s="35" t="s">
        <v>54</v>
      </c>
      <c r="E47" s="37" t="s">
        <v>718</v>
      </c>
      <c r="F47" s="38" t="s">
        <v>106</v>
      </c>
      <c r="G47" s="39">
        <v>130</v>
      </c>
      <c r="H47" s="40">
        <v>0</v>
      </c>
      <c r="I47" s="40">
        <f>ROUND(G47*H47,P4)</f>
        <v>0</v>
      </c>
      <c r="J47" s="38" t="s">
        <v>57</v>
      </c>
      <c r="O47" s="41">
        <f>I47*0.21</f>
        <v>0</v>
      </c>
      <c r="P47">
        <v>3</v>
      </c>
    </row>
    <row r="48">
      <c r="A48" s="35" t="s">
        <v>58</v>
      </c>
      <c r="B48" s="42"/>
      <c r="C48" s="43"/>
      <c r="D48" s="43"/>
      <c r="E48" s="44" t="s">
        <v>54</v>
      </c>
      <c r="F48" s="43"/>
      <c r="G48" s="43"/>
      <c r="H48" s="43"/>
      <c r="I48" s="43"/>
      <c r="J48" s="45"/>
    </row>
    <row r="49">
      <c r="A49" s="35" t="s">
        <v>59</v>
      </c>
      <c r="B49" s="42"/>
      <c r="C49" s="43"/>
      <c r="D49" s="43"/>
      <c r="E49" s="46" t="s">
        <v>719</v>
      </c>
      <c r="F49" s="43"/>
      <c r="G49" s="43"/>
      <c r="H49" s="43"/>
      <c r="I49" s="43"/>
      <c r="J49" s="45"/>
    </row>
    <row r="50">
      <c r="A50" s="35" t="s">
        <v>59</v>
      </c>
      <c r="B50" s="42"/>
      <c r="C50" s="43"/>
      <c r="D50" s="43"/>
      <c r="E50" s="46" t="s">
        <v>720</v>
      </c>
      <c r="F50" s="43"/>
      <c r="G50" s="43"/>
      <c r="H50" s="43"/>
      <c r="I50" s="43"/>
      <c r="J50" s="45"/>
    </row>
    <row r="51">
      <c r="A51" s="35" t="s">
        <v>59</v>
      </c>
      <c r="B51" s="42"/>
      <c r="C51" s="43"/>
      <c r="D51" s="43"/>
      <c r="E51" s="46" t="s">
        <v>721</v>
      </c>
      <c r="F51" s="43"/>
      <c r="G51" s="43"/>
      <c r="H51" s="43"/>
      <c r="I51" s="43"/>
      <c r="J51" s="45"/>
    </row>
    <row r="52">
      <c r="A52" s="35" t="s">
        <v>61</v>
      </c>
      <c r="B52" s="42"/>
      <c r="C52" s="43"/>
      <c r="D52" s="43"/>
      <c r="E52" s="44" t="s">
        <v>54</v>
      </c>
      <c r="F52" s="43"/>
      <c r="G52" s="43"/>
      <c r="H52" s="43"/>
      <c r="I52" s="43"/>
      <c r="J52" s="45"/>
    </row>
    <row r="53">
      <c r="A53" s="35" t="s">
        <v>52</v>
      </c>
      <c r="B53" s="35">
        <v>11</v>
      </c>
      <c r="C53" s="36" t="s">
        <v>717</v>
      </c>
      <c r="D53" s="35" t="s">
        <v>87</v>
      </c>
      <c r="E53" s="37" t="s">
        <v>722</v>
      </c>
      <c r="F53" s="38" t="s">
        <v>491</v>
      </c>
      <c r="G53" s="39">
        <v>40.299999999999997</v>
      </c>
      <c r="H53" s="40">
        <v>0</v>
      </c>
      <c r="I53" s="40">
        <f>ROUND(G53*H53,P4)</f>
        <v>0</v>
      </c>
      <c r="J53" s="38" t="s">
        <v>89</v>
      </c>
      <c r="O53" s="41">
        <f>I53*0.21</f>
        <v>0</v>
      </c>
      <c r="P53">
        <v>3</v>
      </c>
    </row>
    <row r="54">
      <c r="A54" s="35" t="s">
        <v>58</v>
      </c>
      <c r="B54" s="42"/>
      <c r="C54" s="43"/>
      <c r="D54" s="43"/>
      <c r="E54" s="44" t="s">
        <v>54</v>
      </c>
      <c r="F54" s="43"/>
      <c r="G54" s="43"/>
      <c r="H54" s="43"/>
      <c r="I54" s="43"/>
      <c r="J54" s="45"/>
    </row>
    <row r="55">
      <c r="A55" s="35" t="s">
        <v>59</v>
      </c>
      <c r="B55" s="42"/>
      <c r="C55" s="43"/>
      <c r="D55" s="43"/>
      <c r="E55" s="46" t="s">
        <v>723</v>
      </c>
      <c r="F55" s="43"/>
      <c r="G55" s="43"/>
      <c r="H55" s="43"/>
      <c r="I55" s="43"/>
      <c r="J55" s="45"/>
    </row>
    <row r="56">
      <c r="A56" s="35" t="s">
        <v>61</v>
      </c>
      <c r="B56" s="42"/>
      <c r="C56" s="43"/>
      <c r="D56" s="43"/>
      <c r="E56" s="44" t="s">
        <v>54</v>
      </c>
      <c r="F56" s="43"/>
      <c r="G56" s="43"/>
      <c r="H56" s="43"/>
      <c r="I56" s="43"/>
      <c r="J56" s="45"/>
    </row>
    <row r="57">
      <c r="A57" s="35" t="s">
        <v>52</v>
      </c>
      <c r="B57" s="35">
        <v>12</v>
      </c>
      <c r="C57" s="36" t="s">
        <v>717</v>
      </c>
      <c r="D57" s="35" t="s">
        <v>92</v>
      </c>
      <c r="E57" s="37" t="s">
        <v>724</v>
      </c>
      <c r="F57" s="38" t="s">
        <v>491</v>
      </c>
      <c r="G57" s="39">
        <v>26</v>
      </c>
      <c r="H57" s="40">
        <v>0</v>
      </c>
      <c r="I57" s="40">
        <f>ROUND(G57*H57,P4)</f>
        <v>0</v>
      </c>
      <c r="J57" s="38" t="s">
        <v>89</v>
      </c>
      <c r="O57" s="41">
        <f>I57*0.21</f>
        <v>0</v>
      </c>
      <c r="P57">
        <v>3</v>
      </c>
    </row>
    <row r="58">
      <c r="A58" s="35" t="s">
        <v>58</v>
      </c>
      <c r="B58" s="42"/>
      <c r="C58" s="43"/>
      <c r="D58" s="43"/>
      <c r="E58" s="44" t="s">
        <v>54</v>
      </c>
      <c r="F58" s="43"/>
      <c r="G58" s="43"/>
      <c r="H58" s="43"/>
      <c r="I58" s="43"/>
      <c r="J58" s="45"/>
    </row>
    <row r="59">
      <c r="A59" s="35" t="s">
        <v>59</v>
      </c>
      <c r="B59" s="42"/>
      <c r="C59" s="43"/>
      <c r="D59" s="43"/>
      <c r="E59" s="46" t="s">
        <v>725</v>
      </c>
      <c r="F59" s="43"/>
      <c r="G59" s="43"/>
      <c r="H59" s="43"/>
      <c r="I59" s="43"/>
      <c r="J59" s="45"/>
    </row>
    <row r="60">
      <c r="A60" s="35" t="s">
        <v>61</v>
      </c>
      <c r="B60" s="42"/>
      <c r="C60" s="43"/>
      <c r="D60" s="43"/>
      <c r="E60" s="44" t="s">
        <v>54</v>
      </c>
      <c r="F60" s="43"/>
      <c r="G60" s="43"/>
      <c r="H60" s="43"/>
      <c r="I60" s="43"/>
      <c r="J60" s="45"/>
    </row>
    <row r="61">
      <c r="A61" s="35" t="s">
        <v>52</v>
      </c>
      <c r="B61" s="35">
        <v>13</v>
      </c>
      <c r="C61" s="36" t="s">
        <v>717</v>
      </c>
      <c r="D61" s="35" t="s">
        <v>726</v>
      </c>
      <c r="E61" s="37" t="s">
        <v>727</v>
      </c>
      <c r="F61" s="38" t="s">
        <v>56</v>
      </c>
      <c r="G61" s="39">
        <v>4</v>
      </c>
      <c r="H61" s="40">
        <v>0</v>
      </c>
      <c r="I61" s="40">
        <f>ROUND(G61*H61,P4)</f>
        <v>0</v>
      </c>
      <c r="J61" s="38" t="s">
        <v>89</v>
      </c>
      <c r="O61" s="41">
        <f>I61*0.21</f>
        <v>0</v>
      </c>
      <c r="P61">
        <v>3</v>
      </c>
    </row>
    <row r="62">
      <c r="A62" s="35" t="s">
        <v>58</v>
      </c>
      <c r="B62" s="42"/>
      <c r="C62" s="43"/>
      <c r="D62" s="43"/>
      <c r="E62" s="44" t="s">
        <v>54</v>
      </c>
      <c r="F62" s="43"/>
      <c r="G62" s="43"/>
      <c r="H62" s="43"/>
      <c r="I62" s="43"/>
      <c r="J62" s="45"/>
    </row>
    <row r="63">
      <c r="A63" s="35" t="s">
        <v>59</v>
      </c>
      <c r="B63" s="42"/>
      <c r="C63" s="43"/>
      <c r="D63" s="43"/>
      <c r="E63" s="46" t="s">
        <v>728</v>
      </c>
      <c r="F63" s="43"/>
      <c r="G63" s="43"/>
      <c r="H63" s="43"/>
      <c r="I63" s="43"/>
      <c r="J63" s="45"/>
    </row>
    <row r="64">
      <c r="A64" s="35" t="s">
        <v>61</v>
      </c>
      <c r="B64" s="42"/>
      <c r="C64" s="43"/>
      <c r="D64" s="43"/>
      <c r="E64" s="44" t="s">
        <v>54</v>
      </c>
      <c r="F64" s="43"/>
      <c r="G64" s="43"/>
      <c r="H64" s="43"/>
      <c r="I64" s="43"/>
      <c r="J64" s="45"/>
    </row>
    <row r="65">
      <c r="A65" s="35" t="s">
        <v>52</v>
      </c>
      <c r="B65" s="35">
        <v>14</v>
      </c>
      <c r="C65" s="36" t="s">
        <v>717</v>
      </c>
      <c r="D65" s="35" t="s">
        <v>729</v>
      </c>
      <c r="E65" s="37" t="s">
        <v>730</v>
      </c>
      <c r="F65" s="38" t="s">
        <v>56</v>
      </c>
      <c r="G65" s="39">
        <v>2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58</v>
      </c>
      <c r="B66" s="42"/>
      <c r="C66" s="43"/>
      <c r="D66" s="43"/>
      <c r="E66" s="44" t="s">
        <v>54</v>
      </c>
      <c r="F66" s="43"/>
      <c r="G66" s="43"/>
      <c r="H66" s="43"/>
      <c r="I66" s="43"/>
      <c r="J66" s="45"/>
    </row>
    <row r="67">
      <c r="A67" s="35" t="s">
        <v>59</v>
      </c>
      <c r="B67" s="42"/>
      <c r="C67" s="43"/>
      <c r="D67" s="43"/>
      <c r="E67" s="46" t="s">
        <v>731</v>
      </c>
      <c r="F67" s="43"/>
      <c r="G67" s="43"/>
      <c r="H67" s="43"/>
      <c r="I67" s="43"/>
      <c r="J67" s="45"/>
    </row>
    <row r="68">
      <c r="A68" s="35" t="s">
        <v>61</v>
      </c>
      <c r="B68" s="42"/>
      <c r="C68" s="43"/>
      <c r="D68" s="43"/>
      <c r="E68" s="44" t="s">
        <v>54</v>
      </c>
      <c r="F68" s="43"/>
      <c r="G68" s="43"/>
      <c r="H68" s="43"/>
      <c r="I68" s="43"/>
      <c r="J68" s="45"/>
    </row>
    <row r="69">
      <c r="A69" s="35" t="s">
        <v>52</v>
      </c>
      <c r="B69" s="35">
        <v>15</v>
      </c>
      <c r="C69" s="36" t="s">
        <v>717</v>
      </c>
      <c r="D69" s="35" t="s">
        <v>732</v>
      </c>
      <c r="E69" s="37" t="s">
        <v>733</v>
      </c>
      <c r="F69" s="38" t="s">
        <v>115</v>
      </c>
      <c r="G69" s="39">
        <v>1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>
      <c r="A70" s="35" t="s">
        <v>58</v>
      </c>
      <c r="B70" s="42"/>
      <c r="C70" s="43"/>
      <c r="D70" s="43"/>
      <c r="E70" s="44" t="s">
        <v>54</v>
      </c>
      <c r="F70" s="43"/>
      <c r="G70" s="43"/>
      <c r="H70" s="43"/>
      <c r="I70" s="43"/>
      <c r="J70" s="45"/>
    </row>
    <row r="71">
      <c r="A71" s="35" t="s">
        <v>59</v>
      </c>
      <c r="B71" s="42"/>
      <c r="C71" s="43"/>
      <c r="D71" s="43"/>
      <c r="E71" s="46" t="s">
        <v>734</v>
      </c>
      <c r="F71" s="43"/>
      <c r="G71" s="43"/>
      <c r="H71" s="43"/>
      <c r="I71" s="43"/>
      <c r="J71" s="45"/>
    </row>
    <row r="72">
      <c r="A72" s="35" t="s">
        <v>61</v>
      </c>
      <c r="B72" s="42"/>
      <c r="C72" s="43"/>
      <c r="D72" s="43"/>
      <c r="E72" s="44" t="s">
        <v>54</v>
      </c>
      <c r="F72" s="43"/>
      <c r="G72" s="43"/>
      <c r="H72" s="43"/>
      <c r="I72" s="43"/>
      <c r="J72" s="45"/>
    </row>
    <row r="73" ht="45">
      <c r="A73" s="35" t="s">
        <v>52</v>
      </c>
      <c r="B73" s="35">
        <v>16</v>
      </c>
      <c r="C73" s="36" t="s">
        <v>735</v>
      </c>
      <c r="D73" s="35" t="s">
        <v>54</v>
      </c>
      <c r="E73" s="37" t="s">
        <v>736</v>
      </c>
      <c r="F73" s="38" t="s">
        <v>106</v>
      </c>
      <c r="G73" s="39">
        <v>65</v>
      </c>
      <c r="H73" s="40">
        <v>0</v>
      </c>
      <c r="I73" s="40">
        <f>ROUND(G73*H73,P4)</f>
        <v>0</v>
      </c>
      <c r="J73" s="38" t="s">
        <v>57</v>
      </c>
      <c r="O73" s="41">
        <f>I73*0.21</f>
        <v>0</v>
      </c>
      <c r="P73">
        <v>3</v>
      </c>
    </row>
    <row r="74">
      <c r="A74" s="35" t="s">
        <v>58</v>
      </c>
      <c r="B74" s="42"/>
      <c r="C74" s="43"/>
      <c r="D74" s="43"/>
      <c r="E74" s="44" t="s">
        <v>54</v>
      </c>
      <c r="F74" s="43"/>
      <c r="G74" s="43"/>
      <c r="H74" s="43"/>
      <c r="I74" s="43"/>
      <c r="J74" s="45"/>
    </row>
    <row r="75">
      <c r="A75" s="35" t="s">
        <v>59</v>
      </c>
      <c r="B75" s="42"/>
      <c r="C75" s="43"/>
      <c r="D75" s="43"/>
      <c r="E75" s="46" t="s">
        <v>737</v>
      </c>
      <c r="F75" s="43"/>
      <c r="G75" s="43"/>
      <c r="H75" s="43"/>
      <c r="I75" s="43"/>
      <c r="J75" s="45"/>
    </row>
    <row r="76">
      <c r="A76" s="35" t="s">
        <v>61</v>
      </c>
      <c r="B76" s="42"/>
      <c r="C76" s="43"/>
      <c r="D76" s="43"/>
      <c r="E76" s="44" t="s">
        <v>54</v>
      </c>
      <c r="F76" s="43"/>
      <c r="G76" s="43"/>
      <c r="H76" s="43"/>
      <c r="I76" s="43"/>
      <c r="J76" s="45"/>
    </row>
    <row r="77" ht="30">
      <c r="A77" s="35" t="s">
        <v>52</v>
      </c>
      <c r="B77" s="35">
        <v>17</v>
      </c>
      <c r="C77" s="36" t="s">
        <v>735</v>
      </c>
      <c r="D77" s="35" t="s">
        <v>102</v>
      </c>
      <c r="E77" s="37" t="s">
        <v>738</v>
      </c>
      <c r="F77" s="38" t="s">
        <v>106</v>
      </c>
      <c r="G77" s="39">
        <v>65</v>
      </c>
      <c r="H77" s="40">
        <v>0</v>
      </c>
      <c r="I77" s="40">
        <f>ROUND(G77*H77,P4)</f>
        <v>0</v>
      </c>
      <c r="J77" s="38" t="s">
        <v>89</v>
      </c>
      <c r="O77" s="41">
        <f>I77*0.21</f>
        <v>0</v>
      </c>
      <c r="P77">
        <v>3</v>
      </c>
    </row>
    <row r="78">
      <c r="A78" s="35" t="s">
        <v>58</v>
      </c>
      <c r="B78" s="42"/>
      <c r="C78" s="43"/>
      <c r="D78" s="43"/>
      <c r="E78" s="44" t="s">
        <v>54</v>
      </c>
      <c r="F78" s="43"/>
      <c r="G78" s="43"/>
      <c r="H78" s="43"/>
      <c r="I78" s="43"/>
      <c r="J78" s="45"/>
    </row>
    <row r="79">
      <c r="A79" s="35" t="s">
        <v>59</v>
      </c>
      <c r="B79" s="42"/>
      <c r="C79" s="43"/>
      <c r="D79" s="43"/>
      <c r="E79" s="46" t="s">
        <v>737</v>
      </c>
      <c r="F79" s="43"/>
      <c r="G79" s="43"/>
      <c r="H79" s="43"/>
      <c r="I79" s="43"/>
      <c r="J79" s="45"/>
    </row>
    <row r="80">
      <c r="A80" s="35" t="s">
        <v>61</v>
      </c>
      <c r="B80" s="42"/>
      <c r="C80" s="43"/>
      <c r="D80" s="43"/>
      <c r="E80" s="44" t="s">
        <v>54</v>
      </c>
      <c r="F80" s="43"/>
      <c r="G80" s="43"/>
      <c r="H80" s="43"/>
      <c r="I80" s="43"/>
      <c r="J80" s="45"/>
    </row>
    <row r="81">
      <c r="A81" s="35" t="s">
        <v>52</v>
      </c>
      <c r="B81" s="35">
        <v>18</v>
      </c>
      <c r="C81" s="36" t="s">
        <v>739</v>
      </c>
      <c r="D81" s="35" t="s">
        <v>54</v>
      </c>
      <c r="E81" s="37" t="s">
        <v>740</v>
      </c>
      <c r="F81" s="38" t="s">
        <v>115</v>
      </c>
      <c r="G81" s="39">
        <v>1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58</v>
      </c>
      <c r="B82" s="42"/>
      <c r="C82" s="43"/>
      <c r="D82" s="43"/>
      <c r="E82" s="44" t="s">
        <v>54</v>
      </c>
      <c r="F82" s="43"/>
      <c r="G82" s="43"/>
      <c r="H82" s="43"/>
      <c r="I82" s="43"/>
      <c r="J82" s="45"/>
    </row>
    <row r="83" ht="30">
      <c r="A83" s="35" t="s">
        <v>59</v>
      </c>
      <c r="B83" s="42"/>
      <c r="C83" s="43"/>
      <c r="D83" s="43"/>
      <c r="E83" s="46" t="s">
        <v>741</v>
      </c>
      <c r="F83" s="43"/>
      <c r="G83" s="43"/>
      <c r="H83" s="43"/>
      <c r="I83" s="43"/>
      <c r="J83" s="45"/>
    </row>
    <row r="84">
      <c r="A84" s="35" t="s">
        <v>61</v>
      </c>
      <c r="B84" s="42"/>
      <c r="C84" s="43"/>
      <c r="D84" s="43"/>
      <c r="E84" s="44" t="s">
        <v>54</v>
      </c>
      <c r="F84" s="43"/>
      <c r="G84" s="43"/>
      <c r="H84" s="43"/>
      <c r="I84" s="43"/>
      <c r="J84" s="45"/>
    </row>
    <row r="85">
      <c r="A85" s="35" t="s">
        <v>52</v>
      </c>
      <c r="B85" s="35">
        <v>19</v>
      </c>
      <c r="C85" s="36" t="s">
        <v>742</v>
      </c>
      <c r="D85" s="35" t="s">
        <v>54</v>
      </c>
      <c r="E85" s="37" t="s">
        <v>743</v>
      </c>
      <c r="F85" s="38" t="s">
        <v>115</v>
      </c>
      <c r="G85" s="39">
        <v>1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58</v>
      </c>
      <c r="B86" s="42"/>
      <c r="C86" s="43"/>
      <c r="D86" s="43"/>
      <c r="E86" s="44" t="s">
        <v>54</v>
      </c>
      <c r="F86" s="43"/>
      <c r="G86" s="43"/>
      <c r="H86" s="43"/>
      <c r="I86" s="43"/>
      <c r="J86" s="45"/>
    </row>
    <row r="87">
      <c r="A87" s="35" t="s">
        <v>59</v>
      </c>
      <c r="B87" s="42"/>
      <c r="C87" s="43"/>
      <c r="D87" s="43"/>
      <c r="E87" s="46" t="s">
        <v>744</v>
      </c>
      <c r="F87" s="43"/>
      <c r="G87" s="43"/>
      <c r="H87" s="43"/>
      <c r="I87" s="43"/>
      <c r="J87" s="45"/>
    </row>
    <row r="88">
      <c r="A88" s="35" t="s">
        <v>61</v>
      </c>
      <c r="B88" s="42"/>
      <c r="C88" s="43"/>
      <c r="D88" s="43"/>
      <c r="E88" s="44" t="s">
        <v>54</v>
      </c>
      <c r="F88" s="43"/>
      <c r="G88" s="43"/>
      <c r="H88" s="43"/>
      <c r="I88" s="43"/>
      <c r="J88" s="45"/>
    </row>
    <row r="89">
      <c r="A89" s="29" t="s">
        <v>49</v>
      </c>
      <c r="B89" s="30"/>
      <c r="C89" s="31" t="s">
        <v>745</v>
      </c>
      <c r="D89" s="32"/>
      <c r="E89" s="29" t="s">
        <v>746</v>
      </c>
      <c r="F89" s="32"/>
      <c r="G89" s="32"/>
      <c r="H89" s="32"/>
      <c r="I89" s="33">
        <f>SUMIFS(I90:I137,A90:A137,"P")</f>
        <v>0</v>
      </c>
      <c r="J89" s="34"/>
    </row>
    <row r="90" ht="30">
      <c r="A90" s="35" t="s">
        <v>52</v>
      </c>
      <c r="B90" s="35">
        <v>20</v>
      </c>
      <c r="C90" s="36" t="s">
        <v>747</v>
      </c>
      <c r="D90" s="35" t="s">
        <v>54</v>
      </c>
      <c r="E90" s="37" t="s">
        <v>748</v>
      </c>
      <c r="F90" s="38" t="s">
        <v>106</v>
      </c>
      <c r="G90" s="39">
        <v>10</v>
      </c>
      <c r="H90" s="40">
        <v>0</v>
      </c>
      <c r="I90" s="40">
        <f>ROUND(G90*H90,P4)</f>
        <v>0</v>
      </c>
      <c r="J90" s="38" t="s">
        <v>57</v>
      </c>
      <c r="O90" s="41">
        <f>I90*0.21</f>
        <v>0</v>
      </c>
      <c r="P90">
        <v>3</v>
      </c>
    </row>
    <row r="91">
      <c r="A91" s="35" t="s">
        <v>58</v>
      </c>
      <c r="B91" s="42"/>
      <c r="C91" s="43"/>
      <c r="D91" s="43"/>
      <c r="E91" s="44" t="s">
        <v>54</v>
      </c>
      <c r="F91" s="43"/>
      <c r="G91" s="43"/>
      <c r="H91" s="43"/>
      <c r="I91" s="43"/>
      <c r="J91" s="45"/>
    </row>
    <row r="92">
      <c r="A92" s="35" t="s">
        <v>59</v>
      </c>
      <c r="B92" s="42"/>
      <c r="C92" s="43"/>
      <c r="D92" s="43"/>
      <c r="E92" s="46" t="s">
        <v>749</v>
      </c>
      <c r="F92" s="43"/>
      <c r="G92" s="43"/>
      <c r="H92" s="43"/>
      <c r="I92" s="43"/>
      <c r="J92" s="45"/>
    </row>
    <row r="93">
      <c r="A93" s="35" t="s">
        <v>61</v>
      </c>
      <c r="B93" s="42"/>
      <c r="C93" s="43"/>
      <c r="D93" s="43"/>
      <c r="E93" s="44" t="s">
        <v>54</v>
      </c>
      <c r="F93" s="43"/>
      <c r="G93" s="43"/>
      <c r="H93" s="43"/>
      <c r="I93" s="43"/>
      <c r="J93" s="45"/>
    </row>
    <row r="94" ht="30">
      <c r="A94" s="35" t="s">
        <v>52</v>
      </c>
      <c r="B94" s="35">
        <v>21</v>
      </c>
      <c r="C94" s="36" t="s">
        <v>750</v>
      </c>
      <c r="D94" s="35" t="s">
        <v>54</v>
      </c>
      <c r="E94" s="37" t="s">
        <v>751</v>
      </c>
      <c r="F94" s="38" t="s">
        <v>106</v>
      </c>
      <c r="G94" s="39">
        <v>16</v>
      </c>
      <c r="H94" s="40">
        <v>0</v>
      </c>
      <c r="I94" s="40">
        <f>ROUND(G94*H94,P4)</f>
        <v>0</v>
      </c>
      <c r="J94" s="38" t="s">
        <v>57</v>
      </c>
      <c r="O94" s="41">
        <f>I94*0.21</f>
        <v>0</v>
      </c>
      <c r="P94">
        <v>3</v>
      </c>
    </row>
    <row r="95">
      <c r="A95" s="35" t="s">
        <v>58</v>
      </c>
      <c r="B95" s="42"/>
      <c r="C95" s="43"/>
      <c r="D95" s="43"/>
      <c r="E95" s="44" t="s">
        <v>54</v>
      </c>
      <c r="F95" s="43"/>
      <c r="G95" s="43"/>
      <c r="H95" s="43"/>
      <c r="I95" s="43"/>
      <c r="J95" s="45"/>
    </row>
    <row r="96">
      <c r="A96" s="35" t="s">
        <v>59</v>
      </c>
      <c r="B96" s="42"/>
      <c r="C96" s="43"/>
      <c r="D96" s="43"/>
      <c r="E96" s="46" t="s">
        <v>752</v>
      </c>
      <c r="F96" s="43"/>
      <c r="G96" s="43"/>
      <c r="H96" s="43"/>
      <c r="I96" s="43"/>
      <c r="J96" s="45"/>
    </row>
    <row r="97">
      <c r="A97" s="35" t="s">
        <v>61</v>
      </c>
      <c r="B97" s="42"/>
      <c r="C97" s="43"/>
      <c r="D97" s="43"/>
      <c r="E97" s="44" t="s">
        <v>54</v>
      </c>
      <c r="F97" s="43"/>
      <c r="G97" s="43"/>
      <c r="H97" s="43"/>
      <c r="I97" s="43"/>
      <c r="J97" s="45"/>
    </row>
    <row r="98" ht="30">
      <c r="A98" s="35" t="s">
        <v>52</v>
      </c>
      <c r="B98" s="35">
        <v>22</v>
      </c>
      <c r="C98" s="36" t="s">
        <v>753</v>
      </c>
      <c r="D98" s="35" t="s">
        <v>54</v>
      </c>
      <c r="E98" s="37" t="s">
        <v>754</v>
      </c>
      <c r="F98" s="38" t="s">
        <v>106</v>
      </c>
      <c r="G98" s="39">
        <v>10</v>
      </c>
      <c r="H98" s="40">
        <v>0</v>
      </c>
      <c r="I98" s="40">
        <f>ROUND(G98*H98,P4)</f>
        <v>0</v>
      </c>
      <c r="J98" s="38" t="s">
        <v>57</v>
      </c>
      <c r="O98" s="41">
        <f>I98*0.21</f>
        <v>0</v>
      </c>
      <c r="P98">
        <v>3</v>
      </c>
    </row>
    <row r="99">
      <c r="A99" s="35" t="s">
        <v>58</v>
      </c>
      <c r="B99" s="42"/>
      <c r="C99" s="43"/>
      <c r="D99" s="43"/>
      <c r="E99" s="44" t="s">
        <v>54</v>
      </c>
      <c r="F99" s="43"/>
      <c r="G99" s="43"/>
      <c r="H99" s="43"/>
      <c r="I99" s="43"/>
      <c r="J99" s="45"/>
    </row>
    <row r="100">
      <c r="A100" s="35" t="s">
        <v>59</v>
      </c>
      <c r="B100" s="42"/>
      <c r="C100" s="43"/>
      <c r="D100" s="43"/>
      <c r="E100" s="46" t="s">
        <v>749</v>
      </c>
      <c r="F100" s="43"/>
      <c r="G100" s="43"/>
      <c r="H100" s="43"/>
      <c r="I100" s="43"/>
      <c r="J100" s="45"/>
    </row>
    <row r="101">
      <c r="A101" s="35" t="s">
        <v>61</v>
      </c>
      <c r="B101" s="42"/>
      <c r="C101" s="43"/>
      <c r="D101" s="43"/>
      <c r="E101" s="44" t="s">
        <v>54</v>
      </c>
      <c r="F101" s="43"/>
      <c r="G101" s="43"/>
      <c r="H101" s="43"/>
      <c r="I101" s="43"/>
      <c r="J101" s="45"/>
    </row>
    <row r="102" ht="30">
      <c r="A102" s="35" t="s">
        <v>52</v>
      </c>
      <c r="B102" s="35">
        <v>23</v>
      </c>
      <c r="C102" s="36" t="s">
        <v>755</v>
      </c>
      <c r="D102" s="35" t="s">
        <v>54</v>
      </c>
      <c r="E102" s="37" t="s">
        <v>756</v>
      </c>
      <c r="F102" s="38" t="s">
        <v>106</v>
      </c>
      <c r="G102" s="39">
        <v>16</v>
      </c>
      <c r="H102" s="40">
        <v>0</v>
      </c>
      <c r="I102" s="40">
        <f>ROUND(G102*H102,P4)</f>
        <v>0</v>
      </c>
      <c r="J102" s="38" t="s">
        <v>57</v>
      </c>
      <c r="O102" s="41">
        <f>I102*0.21</f>
        <v>0</v>
      </c>
      <c r="P102">
        <v>3</v>
      </c>
    </row>
    <row r="103">
      <c r="A103" s="35" t="s">
        <v>58</v>
      </c>
      <c r="B103" s="42"/>
      <c r="C103" s="43"/>
      <c r="D103" s="43"/>
      <c r="E103" s="44" t="s">
        <v>54</v>
      </c>
      <c r="F103" s="43"/>
      <c r="G103" s="43"/>
      <c r="H103" s="43"/>
      <c r="I103" s="43"/>
      <c r="J103" s="45"/>
    </row>
    <row r="104">
      <c r="A104" s="35" t="s">
        <v>59</v>
      </c>
      <c r="B104" s="42"/>
      <c r="C104" s="43"/>
      <c r="D104" s="43"/>
      <c r="E104" s="46" t="s">
        <v>752</v>
      </c>
      <c r="F104" s="43"/>
      <c r="G104" s="43"/>
      <c r="H104" s="43"/>
      <c r="I104" s="43"/>
      <c r="J104" s="45"/>
    </row>
    <row r="105">
      <c r="A105" s="35" t="s">
        <v>61</v>
      </c>
      <c r="B105" s="42"/>
      <c r="C105" s="43"/>
      <c r="D105" s="43"/>
      <c r="E105" s="44" t="s">
        <v>54</v>
      </c>
      <c r="F105" s="43"/>
      <c r="G105" s="43"/>
      <c r="H105" s="43"/>
      <c r="I105" s="43"/>
      <c r="J105" s="45"/>
    </row>
    <row r="106" ht="30">
      <c r="A106" s="35" t="s">
        <v>52</v>
      </c>
      <c r="B106" s="35">
        <v>24</v>
      </c>
      <c r="C106" s="36" t="s">
        <v>757</v>
      </c>
      <c r="D106" s="35" t="s">
        <v>54</v>
      </c>
      <c r="E106" s="37" t="s">
        <v>758</v>
      </c>
      <c r="F106" s="38" t="s">
        <v>106</v>
      </c>
      <c r="G106" s="39">
        <v>38</v>
      </c>
      <c r="H106" s="40">
        <v>0</v>
      </c>
      <c r="I106" s="40">
        <f>ROUND(G106*H106,P4)</f>
        <v>0</v>
      </c>
      <c r="J106" s="38" t="s">
        <v>57</v>
      </c>
      <c r="O106" s="41">
        <f>I106*0.21</f>
        <v>0</v>
      </c>
      <c r="P106">
        <v>3</v>
      </c>
    </row>
    <row r="107">
      <c r="A107" s="35" t="s">
        <v>58</v>
      </c>
      <c r="B107" s="42"/>
      <c r="C107" s="43"/>
      <c r="D107" s="43"/>
      <c r="E107" s="44" t="s">
        <v>54</v>
      </c>
      <c r="F107" s="43"/>
      <c r="G107" s="43"/>
      <c r="H107" s="43"/>
      <c r="I107" s="43"/>
      <c r="J107" s="45"/>
    </row>
    <row r="108">
      <c r="A108" s="35" t="s">
        <v>59</v>
      </c>
      <c r="B108" s="42"/>
      <c r="C108" s="43"/>
      <c r="D108" s="43"/>
      <c r="E108" s="46" t="s">
        <v>759</v>
      </c>
      <c r="F108" s="43"/>
      <c r="G108" s="43"/>
      <c r="H108" s="43"/>
      <c r="I108" s="43"/>
      <c r="J108" s="45"/>
    </row>
    <row r="109">
      <c r="A109" s="35" t="s">
        <v>61</v>
      </c>
      <c r="B109" s="42"/>
      <c r="C109" s="43"/>
      <c r="D109" s="43"/>
      <c r="E109" s="44" t="s">
        <v>54</v>
      </c>
      <c r="F109" s="43"/>
      <c r="G109" s="43"/>
      <c r="H109" s="43"/>
      <c r="I109" s="43"/>
      <c r="J109" s="45"/>
    </row>
    <row r="110" ht="30">
      <c r="A110" s="35" t="s">
        <v>52</v>
      </c>
      <c r="B110" s="35">
        <v>25</v>
      </c>
      <c r="C110" s="36" t="s">
        <v>760</v>
      </c>
      <c r="D110" s="35" t="s">
        <v>54</v>
      </c>
      <c r="E110" s="37" t="s">
        <v>761</v>
      </c>
      <c r="F110" s="38" t="s">
        <v>106</v>
      </c>
      <c r="G110" s="39">
        <v>40</v>
      </c>
      <c r="H110" s="40">
        <v>0</v>
      </c>
      <c r="I110" s="40">
        <f>ROUND(G110*H110,P4)</f>
        <v>0</v>
      </c>
      <c r="J110" s="38" t="s">
        <v>57</v>
      </c>
      <c r="O110" s="41">
        <f>I110*0.21</f>
        <v>0</v>
      </c>
      <c r="P110">
        <v>3</v>
      </c>
    </row>
    <row r="111">
      <c r="A111" s="35" t="s">
        <v>58</v>
      </c>
      <c r="B111" s="42"/>
      <c r="C111" s="43"/>
      <c r="D111" s="43"/>
      <c r="E111" s="44" t="s">
        <v>54</v>
      </c>
      <c r="F111" s="43"/>
      <c r="G111" s="43"/>
      <c r="H111" s="43"/>
      <c r="I111" s="43"/>
      <c r="J111" s="45"/>
    </row>
    <row r="112">
      <c r="A112" s="35" t="s">
        <v>59</v>
      </c>
      <c r="B112" s="42"/>
      <c r="C112" s="43"/>
      <c r="D112" s="43"/>
      <c r="E112" s="46" t="s">
        <v>762</v>
      </c>
      <c r="F112" s="43"/>
      <c r="G112" s="43"/>
      <c r="H112" s="43"/>
      <c r="I112" s="43"/>
      <c r="J112" s="45"/>
    </row>
    <row r="113">
      <c r="A113" s="35" t="s">
        <v>61</v>
      </c>
      <c r="B113" s="42"/>
      <c r="C113" s="43"/>
      <c r="D113" s="43"/>
      <c r="E113" s="44" t="s">
        <v>54</v>
      </c>
      <c r="F113" s="43"/>
      <c r="G113" s="43"/>
      <c r="H113" s="43"/>
      <c r="I113" s="43"/>
      <c r="J113" s="45"/>
    </row>
    <row r="114" ht="30">
      <c r="A114" s="35" t="s">
        <v>52</v>
      </c>
      <c r="B114" s="35">
        <v>26</v>
      </c>
      <c r="C114" s="36" t="s">
        <v>760</v>
      </c>
      <c r="D114" s="35" t="s">
        <v>102</v>
      </c>
      <c r="E114" s="37" t="s">
        <v>763</v>
      </c>
      <c r="F114" s="38" t="s">
        <v>106</v>
      </c>
      <c r="G114" s="39">
        <v>40</v>
      </c>
      <c r="H114" s="40">
        <v>0</v>
      </c>
      <c r="I114" s="40">
        <f>ROUND(G114*H114,P4)</f>
        <v>0</v>
      </c>
      <c r="J114" s="38" t="s">
        <v>89</v>
      </c>
      <c r="O114" s="41">
        <f>I114*0.21</f>
        <v>0</v>
      </c>
      <c r="P114">
        <v>3</v>
      </c>
    </row>
    <row r="115">
      <c r="A115" s="35" t="s">
        <v>58</v>
      </c>
      <c r="B115" s="42"/>
      <c r="C115" s="43"/>
      <c r="D115" s="43"/>
      <c r="E115" s="44" t="s">
        <v>54</v>
      </c>
      <c r="F115" s="43"/>
      <c r="G115" s="43"/>
      <c r="H115" s="43"/>
      <c r="I115" s="43"/>
      <c r="J115" s="45"/>
    </row>
    <row r="116">
      <c r="A116" s="35" t="s">
        <v>59</v>
      </c>
      <c r="B116" s="42"/>
      <c r="C116" s="43"/>
      <c r="D116" s="43"/>
      <c r="E116" s="46" t="s">
        <v>762</v>
      </c>
      <c r="F116" s="43"/>
      <c r="G116" s="43"/>
      <c r="H116" s="43"/>
      <c r="I116" s="43"/>
      <c r="J116" s="45"/>
    </row>
    <row r="117">
      <c r="A117" s="35" t="s">
        <v>61</v>
      </c>
      <c r="B117" s="42"/>
      <c r="C117" s="43"/>
      <c r="D117" s="43"/>
      <c r="E117" s="44" t="s">
        <v>54</v>
      </c>
      <c r="F117" s="43"/>
      <c r="G117" s="43"/>
      <c r="H117" s="43"/>
      <c r="I117" s="43"/>
      <c r="J117" s="45"/>
    </row>
    <row r="118" ht="30">
      <c r="A118" s="35" t="s">
        <v>52</v>
      </c>
      <c r="B118" s="35">
        <v>27</v>
      </c>
      <c r="C118" s="36" t="s">
        <v>764</v>
      </c>
      <c r="D118" s="35" t="s">
        <v>54</v>
      </c>
      <c r="E118" s="37" t="s">
        <v>765</v>
      </c>
      <c r="F118" s="38" t="s">
        <v>121</v>
      </c>
      <c r="G118" s="39">
        <v>4</v>
      </c>
      <c r="H118" s="40">
        <v>0</v>
      </c>
      <c r="I118" s="40">
        <f>ROUND(G118*H118,P4)</f>
        <v>0</v>
      </c>
      <c r="J118" s="38" t="s">
        <v>57</v>
      </c>
      <c r="O118" s="41">
        <f>I118*0.21</f>
        <v>0</v>
      </c>
      <c r="P118">
        <v>3</v>
      </c>
    </row>
    <row r="119">
      <c r="A119" s="35" t="s">
        <v>58</v>
      </c>
      <c r="B119" s="42"/>
      <c r="C119" s="43"/>
      <c r="D119" s="43"/>
      <c r="E119" s="44" t="s">
        <v>54</v>
      </c>
      <c r="F119" s="43"/>
      <c r="G119" s="43"/>
      <c r="H119" s="43"/>
      <c r="I119" s="43"/>
      <c r="J119" s="45"/>
    </row>
    <row r="120">
      <c r="A120" s="35" t="s">
        <v>59</v>
      </c>
      <c r="B120" s="42"/>
      <c r="C120" s="43"/>
      <c r="D120" s="43"/>
      <c r="E120" s="46" t="s">
        <v>766</v>
      </c>
      <c r="F120" s="43"/>
      <c r="G120" s="43"/>
      <c r="H120" s="43"/>
      <c r="I120" s="43"/>
      <c r="J120" s="45"/>
    </row>
    <row r="121">
      <c r="A121" s="35" t="s">
        <v>61</v>
      </c>
      <c r="B121" s="42"/>
      <c r="C121" s="43"/>
      <c r="D121" s="43"/>
      <c r="E121" s="44" t="s">
        <v>54</v>
      </c>
      <c r="F121" s="43"/>
      <c r="G121" s="43"/>
      <c r="H121" s="43"/>
      <c r="I121" s="43"/>
      <c r="J121" s="45"/>
    </row>
    <row r="122">
      <c r="A122" s="35" t="s">
        <v>52</v>
      </c>
      <c r="B122" s="35">
        <v>28</v>
      </c>
      <c r="C122" s="36" t="s">
        <v>767</v>
      </c>
      <c r="D122" s="35" t="s">
        <v>54</v>
      </c>
      <c r="E122" s="37" t="s">
        <v>768</v>
      </c>
      <c r="F122" s="38" t="s">
        <v>106</v>
      </c>
      <c r="G122" s="39">
        <v>16</v>
      </c>
      <c r="H122" s="40">
        <v>0</v>
      </c>
      <c r="I122" s="40">
        <f>ROUND(G122*H122,P4)</f>
        <v>0</v>
      </c>
      <c r="J122" s="38" t="s">
        <v>57</v>
      </c>
      <c r="O122" s="41">
        <f>I122*0.21</f>
        <v>0</v>
      </c>
      <c r="P122">
        <v>3</v>
      </c>
    </row>
    <row r="123">
      <c r="A123" s="35" t="s">
        <v>58</v>
      </c>
      <c r="B123" s="42"/>
      <c r="C123" s="43"/>
      <c r="D123" s="43"/>
      <c r="E123" s="44" t="s">
        <v>54</v>
      </c>
      <c r="F123" s="43"/>
      <c r="G123" s="43"/>
      <c r="H123" s="43"/>
      <c r="I123" s="43"/>
      <c r="J123" s="45"/>
    </row>
    <row r="124">
      <c r="A124" s="35" t="s">
        <v>59</v>
      </c>
      <c r="B124" s="42"/>
      <c r="C124" s="43"/>
      <c r="D124" s="43"/>
      <c r="E124" s="46" t="s">
        <v>769</v>
      </c>
      <c r="F124" s="43"/>
      <c r="G124" s="43"/>
      <c r="H124" s="43"/>
      <c r="I124" s="43"/>
      <c r="J124" s="45"/>
    </row>
    <row r="125">
      <c r="A125" s="35" t="s">
        <v>61</v>
      </c>
      <c r="B125" s="42"/>
      <c r="C125" s="43"/>
      <c r="D125" s="43"/>
      <c r="E125" s="44" t="s">
        <v>54</v>
      </c>
      <c r="F125" s="43"/>
      <c r="G125" s="43"/>
      <c r="H125" s="43"/>
      <c r="I125" s="43"/>
      <c r="J125" s="45"/>
    </row>
    <row r="126">
      <c r="A126" s="35" t="s">
        <v>52</v>
      </c>
      <c r="B126" s="35">
        <v>29</v>
      </c>
      <c r="C126" s="36" t="s">
        <v>770</v>
      </c>
      <c r="D126" s="35" t="s">
        <v>54</v>
      </c>
      <c r="E126" s="37" t="s">
        <v>771</v>
      </c>
      <c r="F126" s="38" t="s">
        <v>195</v>
      </c>
      <c r="G126" s="39">
        <v>1.3</v>
      </c>
      <c r="H126" s="40">
        <v>0</v>
      </c>
      <c r="I126" s="40">
        <f>ROUND(G126*H126,P4)</f>
        <v>0</v>
      </c>
      <c r="J126" s="38" t="s">
        <v>57</v>
      </c>
      <c r="O126" s="41">
        <f>I126*0.21</f>
        <v>0</v>
      </c>
      <c r="P126">
        <v>3</v>
      </c>
    </row>
    <row r="127">
      <c r="A127" s="35" t="s">
        <v>58</v>
      </c>
      <c r="B127" s="42"/>
      <c r="C127" s="43"/>
      <c r="D127" s="43"/>
      <c r="E127" s="44" t="s">
        <v>54</v>
      </c>
      <c r="F127" s="43"/>
      <c r="G127" s="43"/>
      <c r="H127" s="43"/>
      <c r="I127" s="43"/>
      <c r="J127" s="45"/>
    </row>
    <row r="128">
      <c r="A128" s="35" t="s">
        <v>59</v>
      </c>
      <c r="B128" s="42"/>
      <c r="C128" s="43"/>
      <c r="D128" s="43"/>
      <c r="E128" s="46" t="s">
        <v>772</v>
      </c>
      <c r="F128" s="43"/>
      <c r="G128" s="43"/>
      <c r="H128" s="43"/>
      <c r="I128" s="43"/>
      <c r="J128" s="45"/>
    </row>
    <row r="129">
      <c r="A129" s="35" t="s">
        <v>61</v>
      </c>
      <c r="B129" s="42"/>
      <c r="C129" s="43"/>
      <c r="D129" s="43"/>
      <c r="E129" s="44" t="s">
        <v>54</v>
      </c>
      <c r="F129" s="43"/>
      <c r="G129" s="43"/>
      <c r="H129" s="43"/>
      <c r="I129" s="43"/>
      <c r="J129" s="45"/>
    </row>
    <row r="130" ht="30">
      <c r="A130" s="35" t="s">
        <v>52</v>
      </c>
      <c r="B130" s="35">
        <v>30</v>
      </c>
      <c r="C130" s="36" t="s">
        <v>773</v>
      </c>
      <c r="D130" s="35" t="s">
        <v>54</v>
      </c>
      <c r="E130" s="37" t="s">
        <v>774</v>
      </c>
      <c r="F130" s="38" t="s">
        <v>195</v>
      </c>
      <c r="G130" s="39">
        <v>24.699999999999999</v>
      </c>
      <c r="H130" s="40">
        <v>0</v>
      </c>
      <c r="I130" s="40">
        <f>ROUND(G130*H130,P4)</f>
        <v>0</v>
      </c>
      <c r="J130" s="38" t="s">
        <v>57</v>
      </c>
      <c r="O130" s="41">
        <f>I130*0.21</f>
        <v>0</v>
      </c>
      <c r="P130">
        <v>3</v>
      </c>
    </row>
    <row r="131">
      <c r="A131" s="35" t="s">
        <v>58</v>
      </c>
      <c r="B131" s="42"/>
      <c r="C131" s="43"/>
      <c r="D131" s="43"/>
      <c r="E131" s="44" t="s">
        <v>54</v>
      </c>
      <c r="F131" s="43"/>
      <c r="G131" s="43"/>
      <c r="H131" s="43"/>
      <c r="I131" s="43"/>
      <c r="J131" s="45"/>
    </row>
    <row r="132">
      <c r="A132" s="35" t="s">
        <v>59</v>
      </c>
      <c r="B132" s="42"/>
      <c r="C132" s="43"/>
      <c r="D132" s="43"/>
      <c r="E132" s="46" t="s">
        <v>775</v>
      </c>
      <c r="F132" s="43"/>
      <c r="G132" s="43"/>
      <c r="H132" s="43"/>
      <c r="I132" s="43"/>
      <c r="J132" s="45"/>
    </row>
    <row r="133">
      <c r="A133" s="35" t="s">
        <v>61</v>
      </c>
      <c r="B133" s="42"/>
      <c r="C133" s="43"/>
      <c r="D133" s="43"/>
      <c r="E133" s="44" t="s">
        <v>54</v>
      </c>
      <c r="F133" s="43"/>
      <c r="G133" s="43"/>
      <c r="H133" s="43"/>
      <c r="I133" s="43"/>
      <c r="J133" s="45"/>
    </row>
    <row r="134" ht="45">
      <c r="A134" s="35" t="s">
        <v>52</v>
      </c>
      <c r="B134" s="35">
        <v>31</v>
      </c>
      <c r="C134" s="36" t="s">
        <v>776</v>
      </c>
      <c r="D134" s="35" t="s">
        <v>54</v>
      </c>
      <c r="E134" s="37" t="s">
        <v>777</v>
      </c>
      <c r="F134" s="38" t="s">
        <v>195</v>
      </c>
      <c r="G134" s="39">
        <v>1.3</v>
      </c>
      <c r="H134" s="40">
        <v>0</v>
      </c>
      <c r="I134" s="40">
        <f>ROUND(G134*H134,P4)</f>
        <v>0</v>
      </c>
      <c r="J134" s="38" t="s">
        <v>57</v>
      </c>
      <c r="O134" s="41">
        <f>I134*0.21</f>
        <v>0</v>
      </c>
      <c r="P134">
        <v>3</v>
      </c>
    </row>
    <row r="135">
      <c r="A135" s="35" t="s">
        <v>58</v>
      </c>
      <c r="B135" s="42"/>
      <c r="C135" s="43"/>
      <c r="D135" s="43"/>
      <c r="E135" s="44" t="s">
        <v>54</v>
      </c>
      <c r="F135" s="43"/>
      <c r="G135" s="43"/>
      <c r="H135" s="43"/>
      <c r="I135" s="43"/>
      <c r="J135" s="45"/>
    </row>
    <row r="136">
      <c r="A136" s="35" t="s">
        <v>59</v>
      </c>
      <c r="B136" s="42"/>
      <c r="C136" s="43"/>
      <c r="D136" s="43"/>
      <c r="E136" s="46" t="s">
        <v>778</v>
      </c>
      <c r="F136" s="43"/>
      <c r="G136" s="43"/>
      <c r="H136" s="43"/>
      <c r="I136" s="43"/>
      <c r="J136" s="45"/>
    </row>
    <row r="137">
      <c r="A137" s="35" t="s">
        <v>61</v>
      </c>
      <c r="B137" s="42"/>
      <c r="C137" s="43"/>
      <c r="D137" s="43"/>
      <c r="E137" s="44" t="s">
        <v>54</v>
      </c>
      <c r="F137" s="43"/>
      <c r="G137" s="43"/>
      <c r="H137" s="43"/>
      <c r="I137" s="43"/>
      <c r="J137" s="45"/>
    </row>
    <row r="138">
      <c r="A138" s="29" t="s">
        <v>49</v>
      </c>
      <c r="B138" s="30"/>
      <c r="C138" s="31" t="s">
        <v>779</v>
      </c>
      <c r="D138" s="32"/>
      <c r="E138" s="29" t="s">
        <v>780</v>
      </c>
      <c r="F138" s="32"/>
      <c r="G138" s="32"/>
      <c r="H138" s="32"/>
      <c r="I138" s="33">
        <f>SUMIFS(I139:I154,A139:A154,"P")</f>
        <v>0</v>
      </c>
      <c r="J138" s="34"/>
    </row>
    <row r="139">
      <c r="A139" s="35" t="s">
        <v>52</v>
      </c>
      <c r="B139" s="35">
        <v>32</v>
      </c>
      <c r="C139" s="36" t="s">
        <v>781</v>
      </c>
      <c r="D139" s="35" t="s">
        <v>54</v>
      </c>
      <c r="E139" s="37" t="s">
        <v>782</v>
      </c>
      <c r="F139" s="38" t="s">
        <v>115</v>
      </c>
      <c r="G139" s="39">
        <v>1</v>
      </c>
      <c r="H139" s="40">
        <v>0</v>
      </c>
      <c r="I139" s="40">
        <f>ROUND(G139*H139,P4)</f>
        <v>0</v>
      </c>
      <c r="J139" s="38" t="s">
        <v>57</v>
      </c>
      <c r="O139" s="41">
        <f>I139*0.21</f>
        <v>0</v>
      </c>
      <c r="P139">
        <v>3</v>
      </c>
    </row>
    <row r="140">
      <c r="A140" s="35" t="s">
        <v>58</v>
      </c>
      <c r="B140" s="42"/>
      <c r="C140" s="43"/>
      <c r="D140" s="43"/>
      <c r="E140" s="44" t="s">
        <v>54</v>
      </c>
      <c r="F140" s="43"/>
      <c r="G140" s="43"/>
      <c r="H140" s="43"/>
      <c r="I140" s="43"/>
      <c r="J140" s="45"/>
    </row>
    <row r="141">
      <c r="A141" s="35" t="s">
        <v>59</v>
      </c>
      <c r="B141" s="42"/>
      <c r="C141" s="43"/>
      <c r="D141" s="43"/>
      <c r="E141" s="46" t="s">
        <v>700</v>
      </c>
      <c r="F141" s="43"/>
      <c r="G141" s="43"/>
      <c r="H141" s="43"/>
      <c r="I141" s="43"/>
      <c r="J141" s="45"/>
    </row>
    <row r="142">
      <c r="A142" s="35" t="s">
        <v>61</v>
      </c>
      <c r="B142" s="42"/>
      <c r="C142" s="43"/>
      <c r="D142" s="43"/>
      <c r="E142" s="44" t="s">
        <v>54</v>
      </c>
      <c r="F142" s="43"/>
      <c r="G142" s="43"/>
      <c r="H142" s="43"/>
      <c r="I142" s="43"/>
      <c r="J142" s="45"/>
    </row>
    <row r="143">
      <c r="A143" s="35" t="s">
        <v>52</v>
      </c>
      <c r="B143" s="35">
        <v>33</v>
      </c>
      <c r="C143" s="36" t="s">
        <v>783</v>
      </c>
      <c r="D143" s="35" t="s">
        <v>54</v>
      </c>
      <c r="E143" s="37" t="s">
        <v>784</v>
      </c>
      <c r="F143" s="38" t="s">
        <v>115</v>
      </c>
      <c r="G143" s="39">
        <v>1</v>
      </c>
      <c r="H143" s="40">
        <v>0</v>
      </c>
      <c r="I143" s="40">
        <f>ROUND(G143*H143,P4)</f>
        <v>0</v>
      </c>
      <c r="J143" s="38" t="s">
        <v>57</v>
      </c>
      <c r="O143" s="41">
        <f>I143*0.21</f>
        <v>0</v>
      </c>
      <c r="P143">
        <v>3</v>
      </c>
    </row>
    <row r="144">
      <c r="A144" s="35" t="s">
        <v>58</v>
      </c>
      <c r="B144" s="42"/>
      <c r="C144" s="43"/>
      <c r="D144" s="43"/>
      <c r="E144" s="44" t="s">
        <v>54</v>
      </c>
      <c r="F144" s="43"/>
      <c r="G144" s="43"/>
      <c r="H144" s="43"/>
      <c r="I144" s="43"/>
      <c r="J144" s="45"/>
    </row>
    <row r="145">
      <c r="A145" s="35" t="s">
        <v>59</v>
      </c>
      <c r="B145" s="42"/>
      <c r="C145" s="43"/>
      <c r="D145" s="43"/>
      <c r="E145" s="46" t="s">
        <v>700</v>
      </c>
      <c r="F145" s="43"/>
      <c r="G145" s="43"/>
      <c r="H145" s="43"/>
      <c r="I145" s="43"/>
      <c r="J145" s="45"/>
    </row>
    <row r="146">
      <c r="A146" s="35" t="s">
        <v>61</v>
      </c>
      <c r="B146" s="42"/>
      <c r="C146" s="43"/>
      <c r="D146" s="43"/>
      <c r="E146" s="44" t="s">
        <v>54</v>
      </c>
      <c r="F146" s="43"/>
      <c r="G146" s="43"/>
      <c r="H146" s="43"/>
      <c r="I146" s="43"/>
      <c r="J146" s="45"/>
    </row>
    <row r="147">
      <c r="A147" s="35" t="s">
        <v>52</v>
      </c>
      <c r="B147" s="35">
        <v>34</v>
      </c>
      <c r="C147" s="36" t="s">
        <v>785</v>
      </c>
      <c r="D147" s="35" t="s">
        <v>54</v>
      </c>
      <c r="E147" s="37" t="s">
        <v>786</v>
      </c>
      <c r="F147" s="38" t="s">
        <v>115</v>
      </c>
      <c r="G147" s="39">
        <v>3</v>
      </c>
      <c r="H147" s="40">
        <v>0</v>
      </c>
      <c r="I147" s="40">
        <f>ROUND(G147*H147,P4)</f>
        <v>0</v>
      </c>
      <c r="J147" s="38" t="s">
        <v>57</v>
      </c>
      <c r="O147" s="41">
        <f>I147*0.21</f>
        <v>0</v>
      </c>
      <c r="P147">
        <v>3</v>
      </c>
    </row>
    <row r="148">
      <c r="A148" s="35" t="s">
        <v>58</v>
      </c>
      <c r="B148" s="42"/>
      <c r="C148" s="43"/>
      <c r="D148" s="43"/>
      <c r="E148" s="44" t="s">
        <v>54</v>
      </c>
      <c r="F148" s="43"/>
      <c r="G148" s="43"/>
      <c r="H148" s="43"/>
      <c r="I148" s="43"/>
      <c r="J148" s="45"/>
    </row>
    <row r="149">
      <c r="A149" s="35" t="s">
        <v>59</v>
      </c>
      <c r="B149" s="42"/>
      <c r="C149" s="43"/>
      <c r="D149" s="43"/>
      <c r="E149" s="46" t="s">
        <v>787</v>
      </c>
      <c r="F149" s="43"/>
      <c r="G149" s="43"/>
      <c r="H149" s="43"/>
      <c r="I149" s="43"/>
      <c r="J149" s="45"/>
    </row>
    <row r="150">
      <c r="A150" s="35" t="s">
        <v>61</v>
      </c>
      <c r="B150" s="42"/>
      <c r="C150" s="43"/>
      <c r="D150" s="43"/>
      <c r="E150" s="44" t="s">
        <v>54</v>
      </c>
      <c r="F150" s="43"/>
      <c r="G150" s="43"/>
      <c r="H150" s="43"/>
      <c r="I150" s="43"/>
      <c r="J150" s="45"/>
    </row>
    <row r="151">
      <c r="A151" s="35" t="s">
        <v>52</v>
      </c>
      <c r="B151" s="35">
        <v>35</v>
      </c>
      <c r="C151" s="36" t="s">
        <v>788</v>
      </c>
      <c r="D151" s="35" t="s">
        <v>54</v>
      </c>
      <c r="E151" s="37" t="s">
        <v>789</v>
      </c>
      <c r="F151" s="38" t="s">
        <v>115</v>
      </c>
      <c r="G151" s="39">
        <v>1</v>
      </c>
      <c r="H151" s="40">
        <v>0</v>
      </c>
      <c r="I151" s="40">
        <f>ROUND(G151*H151,P4)</f>
        <v>0</v>
      </c>
      <c r="J151" s="38" t="s">
        <v>57</v>
      </c>
      <c r="O151" s="41">
        <f>I151*0.21</f>
        <v>0</v>
      </c>
      <c r="P151">
        <v>3</v>
      </c>
    </row>
    <row r="152">
      <c r="A152" s="35" t="s">
        <v>58</v>
      </c>
      <c r="B152" s="42"/>
      <c r="C152" s="43"/>
      <c r="D152" s="43"/>
      <c r="E152" s="44" t="s">
        <v>54</v>
      </c>
      <c r="F152" s="43"/>
      <c r="G152" s="43"/>
      <c r="H152" s="43"/>
      <c r="I152" s="43"/>
      <c r="J152" s="45"/>
    </row>
    <row r="153">
      <c r="A153" s="35" t="s">
        <v>59</v>
      </c>
      <c r="B153" s="42"/>
      <c r="C153" s="43"/>
      <c r="D153" s="43"/>
      <c r="E153" s="46" t="s">
        <v>700</v>
      </c>
      <c r="F153" s="43"/>
      <c r="G153" s="43"/>
      <c r="H153" s="43"/>
      <c r="I153" s="43"/>
      <c r="J153" s="45"/>
    </row>
    <row r="154">
      <c r="A154" s="35" t="s">
        <v>61</v>
      </c>
      <c r="B154" s="48"/>
      <c r="C154" s="49"/>
      <c r="D154" s="49"/>
      <c r="E154" s="50" t="s">
        <v>54</v>
      </c>
      <c r="F154" s="49"/>
      <c r="G154" s="49"/>
      <c r="H154" s="49"/>
      <c r="I154" s="49"/>
      <c r="J154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31</v>
      </c>
      <c r="F2" s="15"/>
      <c r="G2" s="15"/>
      <c r="H2" s="15"/>
      <c r="I2" s="15"/>
      <c r="J2" s="17"/>
    </row>
    <row r="3">
      <c r="A3" s="3" t="s">
        <v>32</v>
      </c>
      <c r="B3" s="18" t="s">
        <v>33</v>
      </c>
      <c r="C3" s="19" t="s">
        <v>34</v>
      </c>
      <c r="D3" s="20"/>
      <c r="E3" s="21" t="s">
        <v>35</v>
      </c>
      <c r="F3" s="15"/>
      <c r="G3" s="15"/>
      <c r="H3" s="22" t="s">
        <v>29</v>
      </c>
      <c r="I3" s="23">
        <f>SUMIFS(I8:I28,A8:A28,"SD")</f>
        <v>0</v>
      </c>
      <c r="J3" s="17"/>
      <c r="O3">
        <v>0</v>
      </c>
      <c r="P3">
        <v>2</v>
      </c>
    </row>
    <row r="4">
      <c r="A4" s="3" t="s">
        <v>36</v>
      </c>
      <c r="B4" s="18" t="s">
        <v>37</v>
      </c>
      <c r="C4" s="19" t="s">
        <v>29</v>
      </c>
      <c r="D4" s="20"/>
      <c r="E4" s="21" t="s">
        <v>30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38</v>
      </c>
      <c r="B5" s="25" t="s">
        <v>39</v>
      </c>
      <c r="C5" s="7" t="s">
        <v>40</v>
      </c>
      <c r="D5" s="7" t="s">
        <v>41</v>
      </c>
      <c r="E5" s="7" t="s">
        <v>42</v>
      </c>
      <c r="F5" s="7" t="s">
        <v>43</v>
      </c>
      <c r="G5" s="7" t="s">
        <v>44</v>
      </c>
      <c r="H5" s="7" t="s">
        <v>45</v>
      </c>
      <c r="I5" s="7"/>
      <c r="J5" s="26" t="s">
        <v>46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47</v>
      </c>
      <c r="I6" s="7" t="s">
        <v>48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49</v>
      </c>
      <c r="B8" s="30"/>
      <c r="C8" s="31" t="s">
        <v>539</v>
      </c>
      <c r="D8" s="32"/>
      <c r="E8" s="29" t="s">
        <v>540</v>
      </c>
      <c r="F8" s="32"/>
      <c r="G8" s="32"/>
      <c r="H8" s="32"/>
      <c r="I8" s="33">
        <f>SUMIFS(I9:I28,A9:A28,"P")</f>
        <v>0</v>
      </c>
      <c r="J8" s="34"/>
    </row>
    <row r="9">
      <c r="A9" s="35" t="s">
        <v>52</v>
      </c>
      <c r="B9" s="35">
        <v>1</v>
      </c>
      <c r="C9" s="36" t="s">
        <v>781</v>
      </c>
      <c r="D9" s="35" t="s">
        <v>54</v>
      </c>
      <c r="E9" s="37" t="s">
        <v>790</v>
      </c>
      <c r="F9" s="38" t="s">
        <v>115</v>
      </c>
      <c r="G9" s="39">
        <v>1</v>
      </c>
      <c r="H9" s="40">
        <v>0</v>
      </c>
      <c r="I9" s="40">
        <f>ROUND(G9*H9,P4)</f>
        <v>0</v>
      </c>
      <c r="J9" s="38" t="s">
        <v>57</v>
      </c>
      <c r="O9" s="41">
        <f>I9*0.21</f>
        <v>0</v>
      </c>
      <c r="P9">
        <v>3</v>
      </c>
    </row>
    <row r="10">
      <c r="A10" s="35" t="s">
        <v>58</v>
      </c>
      <c r="B10" s="42"/>
      <c r="C10" s="43"/>
      <c r="D10" s="43"/>
      <c r="E10" s="44" t="s">
        <v>54</v>
      </c>
      <c r="F10" s="43"/>
      <c r="G10" s="43"/>
      <c r="H10" s="43"/>
      <c r="I10" s="43"/>
      <c r="J10" s="45"/>
    </row>
    <row r="11">
      <c r="A11" s="35" t="s">
        <v>59</v>
      </c>
      <c r="B11" s="42"/>
      <c r="C11" s="43"/>
      <c r="D11" s="43"/>
      <c r="E11" s="46" t="s">
        <v>700</v>
      </c>
      <c r="F11" s="43"/>
      <c r="G11" s="43"/>
      <c r="H11" s="43"/>
      <c r="I11" s="43"/>
      <c r="J11" s="45"/>
    </row>
    <row r="12">
      <c r="A12" s="35" t="s">
        <v>61</v>
      </c>
      <c r="B12" s="42"/>
      <c r="C12" s="43"/>
      <c r="D12" s="43"/>
      <c r="E12" s="44" t="s">
        <v>54</v>
      </c>
      <c r="F12" s="43"/>
      <c r="G12" s="43"/>
      <c r="H12" s="43"/>
      <c r="I12" s="43"/>
      <c r="J12" s="45"/>
    </row>
    <row r="13">
      <c r="A13" s="35" t="s">
        <v>52</v>
      </c>
      <c r="B13" s="35">
        <v>2</v>
      </c>
      <c r="C13" s="36" t="s">
        <v>783</v>
      </c>
      <c r="D13" s="35" t="s">
        <v>54</v>
      </c>
      <c r="E13" s="37" t="s">
        <v>784</v>
      </c>
      <c r="F13" s="38" t="s">
        <v>115</v>
      </c>
      <c r="G13" s="39">
        <v>1</v>
      </c>
      <c r="H13" s="40">
        <v>0</v>
      </c>
      <c r="I13" s="40">
        <f>ROUND(G13*H13,P4)</f>
        <v>0</v>
      </c>
      <c r="J13" s="38" t="s">
        <v>57</v>
      </c>
      <c r="O13" s="41">
        <f>I13*0.21</f>
        <v>0</v>
      </c>
      <c r="P13">
        <v>3</v>
      </c>
    </row>
    <row r="14">
      <c r="A14" s="35" t="s">
        <v>58</v>
      </c>
      <c r="B14" s="42"/>
      <c r="C14" s="43"/>
      <c r="D14" s="43"/>
      <c r="E14" s="44" t="s">
        <v>54</v>
      </c>
      <c r="F14" s="43"/>
      <c r="G14" s="43"/>
      <c r="H14" s="43"/>
      <c r="I14" s="43"/>
      <c r="J14" s="45"/>
    </row>
    <row r="15">
      <c r="A15" s="35" t="s">
        <v>59</v>
      </c>
      <c r="B15" s="42"/>
      <c r="C15" s="43"/>
      <c r="D15" s="43"/>
      <c r="E15" s="47" t="s">
        <v>116</v>
      </c>
      <c r="F15" s="43"/>
      <c r="G15" s="43"/>
      <c r="H15" s="43"/>
      <c r="I15" s="43"/>
      <c r="J15" s="45"/>
    </row>
    <row r="16">
      <c r="A16" s="35" t="s">
        <v>61</v>
      </c>
      <c r="B16" s="42"/>
      <c r="C16" s="43"/>
      <c r="D16" s="43"/>
      <c r="E16" s="44" t="s">
        <v>54</v>
      </c>
      <c r="F16" s="43"/>
      <c r="G16" s="43"/>
      <c r="H16" s="43"/>
      <c r="I16" s="43"/>
      <c r="J16" s="45"/>
    </row>
    <row r="17">
      <c r="A17" s="35" t="s">
        <v>52</v>
      </c>
      <c r="B17" s="35">
        <v>5</v>
      </c>
      <c r="C17" s="36" t="s">
        <v>791</v>
      </c>
      <c r="D17" s="35" t="s">
        <v>54</v>
      </c>
      <c r="E17" s="37" t="s">
        <v>792</v>
      </c>
      <c r="F17" s="38" t="s">
        <v>115</v>
      </c>
      <c r="G17" s="39">
        <v>1</v>
      </c>
      <c r="H17" s="40">
        <v>0</v>
      </c>
      <c r="I17" s="40">
        <f>ROUND(G17*H17,P4)</f>
        <v>0</v>
      </c>
      <c r="J17" s="38" t="s">
        <v>57</v>
      </c>
      <c r="O17" s="41">
        <f>I17*0.21</f>
        <v>0</v>
      </c>
      <c r="P17">
        <v>3</v>
      </c>
    </row>
    <row r="18">
      <c r="A18" s="35" t="s">
        <v>58</v>
      </c>
      <c r="B18" s="42"/>
      <c r="C18" s="43"/>
      <c r="D18" s="43"/>
      <c r="E18" s="44" t="s">
        <v>54</v>
      </c>
      <c r="F18" s="43"/>
      <c r="G18" s="43"/>
      <c r="H18" s="43"/>
      <c r="I18" s="43"/>
      <c r="J18" s="45"/>
    </row>
    <row r="19">
      <c r="A19" s="35" t="s">
        <v>59</v>
      </c>
      <c r="B19" s="42"/>
      <c r="C19" s="43"/>
      <c r="D19" s="43"/>
      <c r="E19" s="46" t="s">
        <v>700</v>
      </c>
      <c r="F19" s="43"/>
      <c r="G19" s="43"/>
      <c r="H19" s="43"/>
      <c r="I19" s="43"/>
      <c r="J19" s="45"/>
    </row>
    <row r="20">
      <c r="A20" s="35" t="s">
        <v>61</v>
      </c>
      <c r="B20" s="42"/>
      <c r="C20" s="43"/>
      <c r="D20" s="43"/>
      <c r="E20" s="44" t="s">
        <v>54</v>
      </c>
      <c r="F20" s="43"/>
      <c r="G20" s="43"/>
      <c r="H20" s="43"/>
      <c r="I20" s="43"/>
      <c r="J20" s="45"/>
    </row>
    <row r="21">
      <c r="A21" s="35" t="s">
        <v>52</v>
      </c>
      <c r="B21" s="35">
        <v>3</v>
      </c>
      <c r="C21" s="36" t="s">
        <v>793</v>
      </c>
      <c r="D21" s="35" t="s">
        <v>54</v>
      </c>
      <c r="E21" s="37" t="s">
        <v>794</v>
      </c>
      <c r="F21" s="38" t="s">
        <v>115</v>
      </c>
      <c r="G21" s="39">
        <v>1</v>
      </c>
      <c r="H21" s="40">
        <v>0</v>
      </c>
      <c r="I21" s="40">
        <f>ROUND(G21*H21,P4)</f>
        <v>0</v>
      </c>
      <c r="J21" s="38" t="s">
        <v>57</v>
      </c>
      <c r="O21" s="41">
        <f>I21*0.21</f>
        <v>0</v>
      </c>
      <c r="P21">
        <v>3</v>
      </c>
    </row>
    <row r="22">
      <c r="A22" s="35" t="s">
        <v>58</v>
      </c>
      <c r="B22" s="42"/>
      <c r="C22" s="43"/>
      <c r="D22" s="43"/>
      <c r="E22" s="44" t="s">
        <v>54</v>
      </c>
      <c r="F22" s="43"/>
      <c r="G22" s="43"/>
      <c r="H22" s="43"/>
      <c r="I22" s="43"/>
      <c r="J22" s="45"/>
    </row>
    <row r="23">
      <c r="A23" s="35" t="s">
        <v>59</v>
      </c>
      <c r="B23" s="42"/>
      <c r="C23" s="43"/>
      <c r="D23" s="43"/>
      <c r="E23" s="47" t="s">
        <v>116</v>
      </c>
      <c r="F23" s="43"/>
      <c r="G23" s="43"/>
      <c r="H23" s="43"/>
      <c r="I23" s="43"/>
      <c r="J23" s="45"/>
    </row>
    <row r="24">
      <c r="A24" s="35" t="s">
        <v>61</v>
      </c>
      <c r="B24" s="42"/>
      <c r="C24" s="43"/>
      <c r="D24" s="43"/>
      <c r="E24" s="44" t="s">
        <v>54</v>
      </c>
      <c r="F24" s="43"/>
      <c r="G24" s="43"/>
      <c r="H24" s="43"/>
      <c r="I24" s="43"/>
      <c r="J24" s="45"/>
    </row>
    <row r="25">
      <c r="A25" s="35" t="s">
        <v>52</v>
      </c>
      <c r="B25" s="35">
        <v>4</v>
      </c>
      <c r="C25" s="36" t="s">
        <v>795</v>
      </c>
      <c r="D25" s="35" t="s">
        <v>54</v>
      </c>
      <c r="E25" s="37" t="s">
        <v>796</v>
      </c>
      <c r="F25" s="38" t="s">
        <v>115</v>
      </c>
      <c r="G25" s="39">
        <v>1</v>
      </c>
      <c r="H25" s="40">
        <v>0</v>
      </c>
      <c r="I25" s="40">
        <f>ROUND(G25*H25,P4)</f>
        <v>0</v>
      </c>
      <c r="J25" s="38" t="s">
        <v>57</v>
      </c>
      <c r="O25" s="41">
        <f>I25*0.21</f>
        <v>0</v>
      </c>
      <c r="P25">
        <v>3</v>
      </c>
    </row>
    <row r="26">
      <c r="A26" s="35" t="s">
        <v>58</v>
      </c>
      <c r="B26" s="42"/>
      <c r="C26" s="43"/>
      <c r="D26" s="43"/>
      <c r="E26" s="44" t="s">
        <v>54</v>
      </c>
      <c r="F26" s="43"/>
      <c r="G26" s="43"/>
      <c r="H26" s="43"/>
      <c r="I26" s="43"/>
      <c r="J26" s="45"/>
    </row>
    <row r="27">
      <c r="A27" s="35" t="s">
        <v>59</v>
      </c>
      <c r="B27" s="42"/>
      <c r="C27" s="43"/>
      <c r="D27" s="43"/>
      <c r="E27" s="47" t="s">
        <v>116</v>
      </c>
      <c r="F27" s="43"/>
      <c r="G27" s="43"/>
      <c r="H27" s="43"/>
      <c r="I27" s="43"/>
      <c r="J27" s="45"/>
    </row>
    <row r="28">
      <c r="A28" s="35" t="s">
        <v>61</v>
      </c>
      <c r="B28" s="48"/>
      <c r="C28" s="49"/>
      <c r="D28" s="49"/>
      <c r="E28" s="50" t="s">
        <v>54</v>
      </c>
      <c r="F28" s="49"/>
      <c r="G28" s="49"/>
      <c r="H28" s="49"/>
      <c r="I28" s="49"/>
      <c r="J28" s="51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HP RUST</dc:creator>
  <cp:lastModifiedBy>HP RUST</cp:lastModifiedBy>
  <dcterms:created xsi:type="dcterms:W3CDTF">2024-10-11T09:11:34Z</dcterms:created>
  <dcterms:modified xsi:type="dcterms:W3CDTF">2024-10-11T09:11:35Z</dcterms:modified>
</cp:coreProperties>
</file>